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23"/>
  <workbookPr/>
  <mc:AlternateContent xmlns:mc="http://schemas.openxmlformats.org/markup-compatibility/2006">
    <mc:Choice Requires="x15">
      <x15ac:absPath xmlns:x15ac="http://schemas.microsoft.com/office/spreadsheetml/2010/11/ac" url="C:\Users\LENOVO\Desktop\COTIZACIONES\COTIZACIÓN LORENA PULIDO\COTIZACIONES PARA MARY\EVIDENCIAS NOVIEMBRE\"/>
    </mc:Choice>
  </mc:AlternateContent>
  <xr:revisionPtr revIDLastSave="1" documentId="11_02481E748BBBA69586D5C85C4EBE7C7AEF497C22" xr6:coauthVersionLast="47" xr6:coauthVersionMax="47" xr10:uidLastSave="{1AA7F085-6024-40A2-9663-8F7F48A90778}"/>
  <bookViews>
    <workbookView xWindow="0" yWindow="0" windowWidth="28800" windowHeight="11835" firstSheet="2" activeTab="2" xr2:uid="{00000000-000D-0000-FFFF-FFFF00000000}"/>
  </bookViews>
  <sheets>
    <sheet name="COTIZADORES" sheetId="12" r:id="rId1"/>
    <sheet name="RRHH" sheetId="11" r:id="rId2"/>
    <sheet name="ESTRUCTURA DE COSTO" sheetId="14" r:id="rId3"/>
    <sheet name="Hoja1" sheetId="15" r:id="rId4"/>
    <sheet name="Hoja2" sheetId="16" r:id="rId5"/>
  </sheets>
  <definedNames>
    <definedName name="_xlnm._FilterDatabase" localSheetId="2" hidden="1">'ESTRUCTURA DE COSTO'!$B$4:$G$107</definedName>
    <definedName name="_xlnm.Print_Area" localSheetId="1">RRHH!$A$1:$J$101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12" i="14" l="1"/>
  <c r="I136" i="14"/>
  <c r="I233" i="14"/>
  <c r="I135" i="14"/>
  <c r="I226" i="14"/>
  <c r="I77" i="14"/>
  <c r="I76" i="14"/>
  <c r="I200" i="14"/>
  <c r="I113" i="14"/>
  <c r="S52" i="14" l="1"/>
  <c r="I92" i="14"/>
  <c r="I138" i="14"/>
  <c r="T21" i="15"/>
  <c r="U21" i="15" s="1"/>
  <c r="Q21" i="15"/>
  <c r="N21" i="15"/>
  <c r="O21" i="15" s="1"/>
  <c r="L21" i="15"/>
  <c r="I21" i="15"/>
  <c r="J21" i="15" s="1"/>
  <c r="T19" i="16"/>
  <c r="U19" i="16" s="1"/>
  <c r="V19" i="16" s="1"/>
  <c r="O19" i="16"/>
  <c r="P19" i="16" s="1"/>
  <c r="Q19" i="16" s="1"/>
  <c r="J19" i="16"/>
  <c r="K19" i="16" s="1"/>
  <c r="T18" i="16"/>
  <c r="U18" i="16" s="1"/>
  <c r="V18" i="16" s="1"/>
  <c r="O18" i="16"/>
  <c r="P18" i="16" s="1"/>
  <c r="Q18" i="16" s="1"/>
  <c r="J18" i="16"/>
  <c r="K18" i="16" s="1"/>
  <c r="T17" i="16"/>
  <c r="U17" i="16" s="1"/>
  <c r="V17" i="16" s="1"/>
  <c r="O17" i="16"/>
  <c r="P17" i="16" s="1"/>
  <c r="Q17" i="16" s="1"/>
  <c r="J17" i="16"/>
  <c r="K17" i="16" s="1"/>
  <c r="T16" i="16"/>
  <c r="U16" i="16" s="1"/>
  <c r="V16" i="16" s="1"/>
  <c r="O16" i="16"/>
  <c r="P16" i="16" s="1"/>
  <c r="Q16" i="16" s="1"/>
  <c r="J16" i="16"/>
  <c r="K16" i="16" s="1"/>
  <c r="T15" i="16"/>
  <c r="U15" i="16" s="1"/>
  <c r="V15" i="16" s="1"/>
  <c r="O15" i="16"/>
  <c r="P15" i="16" s="1"/>
  <c r="Q15" i="16" s="1"/>
  <c r="J15" i="16"/>
  <c r="K15" i="16" s="1"/>
  <c r="T14" i="16"/>
  <c r="U14" i="16" s="1"/>
  <c r="V14" i="16" s="1"/>
  <c r="O14" i="16"/>
  <c r="P14" i="16" s="1"/>
  <c r="Q14" i="16" s="1"/>
  <c r="J14" i="16"/>
  <c r="K14" i="16" s="1"/>
  <c r="T13" i="16"/>
  <c r="U13" i="16" s="1"/>
  <c r="V13" i="16" s="1"/>
  <c r="O13" i="16"/>
  <c r="P13" i="16" s="1"/>
  <c r="Q13" i="16" s="1"/>
  <c r="J13" i="16"/>
  <c r="K13" i="16" s="1"/>
  <c r="T12" i="16"/>
  <c r="U12" i="16" s="1"/>
  <c r="V12" i="16" s="1"/>
  <c r="O12" i="16"/>
  <c r="P12" i="16" s="1"/>
  <c r="Q12" i="16" s="1"/>
  <c r="J12" i="16"/>
  <c r="K12" i="16" s="1"/>
  <c r="T11" i="16"/>
  <c r="U11" i="16" s="1"/>
  <c r="V11" i="16" s="1"/>
  <c r="O11" i="16"/>
  <c r="P11" i="16" s="1"/>
  <c r="Q11" i="16" s="1"/>
  <c r="J11" i="16"/>
  <c r="K11" i="16" s="1"/>
  <c r="T10" i="16"/>
  <c r="U10" i="16" s="1"/>
  <c r="V10" i="16" s="1"/>
  <c r="O10" i="16"/>
  <c r="P10" i="16" s="1"/>
  <c r="Q10" i="16" s="1"/>
  <c r="J10" i="16"/>
  <c r="K10" i="16" s="1"/>
  <c r="T9" i="16"/>
  <c r="U9" i="16" s="1"/>
  <c r="V9" i="16" s="1"/>
  <c r="O9" i="16"/>
  <c r="P9" i="16" s="1"/>
  <c r="Q9" i="16" s="1"/>
  <c r="J9" i="16"/>
  <c r="K9" i="16" s="1"/>
  <c r="T8" i="16"/>
  <c r="U8" i="16" s="1"/>
  <c r="V8" i="16" s="1"/>
  <c r="O8" i="16"/>
  <c r="P8" i="16" s="1"/>
  <c r="Q8" i="16" s="1"/>
  <c r="J8" i="16"/>
  <c r="K8" i="16" s="1"/>
  <c r="T7" i="16"/>
  <c r="U7" i="16" s="1"/>
  <c r="V7" i="16" s="1"/>
  <c r="O7" i="16"/>
  <c r="P7" i="16" s="1"/>
  <c r="Q7" i="16" s="1"/>
  <c r="J7" i="16"/>
  <c r="K7" i="16" s="1"/>
  <c r="T6" i="16"/>
  <c r="U6" i="16" s="1"/>
  <c r="V6" i="16" s="1"/>
  <c r="O6" i="16"/>
  <c r="P6" i="16" s="1"/>
  <c r="Q6" i="16" s="1"/>
  <c r="J6" i="16"/>
  <c r="K6" i="16" s="1"/>
  <c r="T5" i="16"/>
  <c r="U5" i="16" s="1"/>
  <c r="V5" i="16" s="1"/>
  <c r="O5" i="16"/>
  <c r="P5" i="16" s="1"/>
  <c r="Q5" i="16" s="1"/>
  <c r="J5" i="16"/>
  <c r="K5" i="16" s="1"/>
  <c r="T20" i="15"/>
  <c r="U20" i="15" s="1"/>
  <c r="V20" i="15" s="1"/>
  <c r="O20" i="15"/>
  <c r="P20" i="15" s="1"/>
  <c r="Q20" i="15" s="1"/>
  <c r="J20" i="15"/>
  <c r="K20" i="15" s="1"/>
  <c r="L20" i="15" s="1"/>
  <c r="T19" i="15"/>
  <c r="U19" i="15" s="1"/>
  <c r="V19" i="15" s="1"/>
  <c r="O19" i="15"/>
  <c r="P19" i="15" s="1"/>
  <c r="Q19" i="15" s="1"/>
  <c r="J19" i="15"/>
  <c r="K19" i="15" s="1"/>
  <c r="T18" i="15"/>
  <c r="U18" i="15" s="1"/>
  <c r="V18" i="15" s="1"/>
  <c r="O18" i="15"/>
  <c r="P18" i="15" s="1"/>
  <c r="Q18" i="15" s="1"/>
  <c r="J18" i="15"/>
  <c r="K18" i="15" s="1"/>
  <c r="T17" i="15"/>
  <c r="U17" i="15" s="1"/>
  <c r="V17" i="15" s="1"/>
  <c r="O17" i="15"/>
  <c r="P17" i="15" s="1"/>
  <c r="Q17" i="15" s="1"/>
  <c r="J17" i="15"/>
  <c r="K17" i="15" s="1"/>
  <c r="T16" i="15"/>
  <c r="U16" i="15" s="1"/>
  <c r="V16" i="15" s="1"/>
  <c r="O16" i="15"/>
  <c r="P16" i="15" s="1"/>
  <c r="L16" i="15"/>
  <c r="I16" i="15"/>
  <c r="J16" i="15" s="1"/>
  <c r="T15" i="15"/>
  <c r="U15" i="15" s="1"/>
  <c r="V15" i="15" s="1"/>
  <c r="O15" i="15"/>
  <c r="P15" i="15" s="1"/>
  <c r="Q15" i="15" s="1"/>
  <c r="L15" i="15"/>
  <c r="I15" i="15"/>
  <c r="J15" i="15" s="1"/>
  <c r="T14" i="15"/>
  <c r="U14" i="15" s="1"/>
  <c r="V14" i="15" s="1"/>
  <c r="O14" i="15"/>
  <c r="P14" i="15" s="1"/>
  <c r="Q14" i="15" s="1"/>
  <c r="J14" i="15"/>
  <c r="K14" i="15" s="1"/>
  <c r="T13" i="15"/>
  <c r="U13" i="15" s="1"/>
  <c r="V13" i="15" s="1"/>
  <c r="O13" i="15"/>
  <c r="P13" i="15" s="1"/>
  <c r="Q13" i="15" s="1"/>
  <c r="J13" i="15"/>
  <c r="K13" i="15" s="1"/>
  <c r="T12" i="15"/>
  <c r="U12" i="15" s="1"/>
  <c r="V12" i="15" s="1"/>
  <c r="O12" i="15"/>
  <c r="P12" i="15" s="1"/>
  <c r="Q12" i="15" s="1"/>
  <c r="J12" i="15"/>
  <c r="K12" i="15" s="1"/>
  <c r="T11" i="15"/>
  <c r="U11" i="15" s="1"/>
  <c r="V11" i="15" s="1"/>
  <c r="O11" i="15"/>
  <c r="P11" i="15" s="1"/>
  <c r="Q11" i="15" s="1"/>
  <c r="J11" i="15"/>
  <c r="K11" i="15" s="1"/>
  <c r="T10" i="15"/>
  <c r="U10" i="15" s="1"/>
  <c r="V10" i="15" s="1"/>
  <c r="O10" i="15"/>
  <c r="P10" i="15" s="1"/>
  <c r="Q10" i="15" s="1"/>
  <c r="J10" i="15"/>
  <c r="K10" i="15" s="1"/>
  <c r="T9" i="15"/>
  <c r="U9" i="15" s="1"/>
  <c r="V9" i="15" s="1"/>
  <c r="O9" i="15"/>
  <c r="P9" i="15" s="1"/>
  <c r="Q9" i="15" s="1"/>
  <c r="J9" i="15"/>
  <c r="K9" i="15" s="1"/>
  <c r="T8" i="15"/>
  <c r="U8" i="15" s="1"/>
  <c r="V8" i="15" s="1"/>
  <c r="O8" i="15"/>
  <c r="P8" i="15" s="1"/>
  <c r="L8" i="15"/>
  <c r="I8" i="15"/>
  <c r="J8" i="15" s="1"/>
  <c r="T7" i="15"/>
  <c r="U7" i="15" s="1"/>
  <c r="V7" i="15" s="1"/>
  <c r="O7" i="15"/>
  <c r="P7" i="15" s="1"/>
  <c r="L7" i="15"/>
  <c r="I7" i="15"/>
  <c r="J7" i="15" s="1"/>
  <c r="T6" i="15"/>
  <c r="U6" i="15" s="1"/>
  <c r="V6" i="15" s="1"/>
  <c r="O6" i="15"/>
  <c r="P6" i="15" s="1"/>
  <c r="L6" i="15"/>
  <c r="I6" i="15"/>
  <c r="J6" i="15" s="1"/>
  <c r="T5" i="15"/>
  <c r="U5" i="15" s="1"/>
  <c r="V5" i="15" s="1"/>
  <c r="O5" i="15"/>
  <c r="P5" i="15" s="1"/>
  <c r="Q5" i="15" s="1"/>
  <c r="J5" i="15"/>
  <c r="K5" i="15" s="1"/>
  <c r="E3" i="15"/>
  <c r="C3" i="15"/>
  <c r="W21" i="15" l="1"/>
  <c r="X21" i="15"/>
  <c r="Y21" i="15" s="1"/>
  <c r="V21" i="15"/>
  <c r="W12" i="16"/>
  <c r="X12" i="16"/>
  <c r="Y12" i="16" s="1"/>
  <c r="L12" i="16"/>
  <c r="W13" i="16"/>
  <c r="X13" i="16"/>
  <c r="L13" i="16"/>
  <c r="W14" i="16"/>
  <c r="X14" i="16"/>
  <c r="Y14" i="16" s="1"/>
  <c r="L14" i="16"/>
  <c r="W15" i="16"/>
  <c r="X15" i="16"/>
  <c r="L15" i="16"/>
  <c r="W16" i="16"/>
  <c r="X16" i="16"/>
  <c r="Y16" i="16" s="1"/>
  <c r="L16" i="16"/>
  <c r="W17" i="16"/>
  <c r="X17" i="16"/>
  <c r="L17" i="16"/>
  <c r="W18" i="16"/>
  <c r="X18" i="16"/>
  <c r="Y18" i="16" s="1"/>
  <c r="L18" i="16"/>
  <c r="W19" i="16"/>
  <c r="X19" i="16"/>
  <c r="L19" i="16"/>
  <c r="W10" i="16"/>
  <c r="X10" i="16"/>
  <c r="Y10" i="16" s="1"/>
  <c r="L10" i="16"/>
  <c r="W11" i="16"/>
  <c r="X11" i="16"/>
  <c r="L11" i="16"/>
  <c r="W8" i="16"/>
  <c r="X8" i="16"/>
  <c r="Y8" i="16" s="1"/>
  <c r="L8" i="16"/>
  <c r="W5" i="16"/>
  <c r="X5" i="16"/>
  <c r="L5" i="16"/>
  <c r="W6" i="16"/>
  <c r="X6" i="16"/>
  <c r="Y6" i="16" s="1"/>
  <c r="L6" i="16"/>
  <c r="W7" i="16"/>
  <c r="X7" i="16"/>
  <c r="L7" i="16"/>
  <c r="W9" i="16"/>
  <c r="X9" i="16"/>
  <c r="Y9" i="16" s="1"/>
  <c r="L9" i="16"/>
  <c r="W9" i="15"/>
  <c r="W10" i="15"/>
  <c r="X18" i="15"/>
  <c r="W19" i="15"/>
  <c r="L19" i="15"/>
  <c r="W5" i="15"/>
  <c r="W6" i="15"/>
  <c r="Q6" i="15"/>
  <c r="X6" i="15"/>
  <c r="Y6" i="15" s="1"/>
  <c r="W7" i="15"/>
  <c r="Q7" i="15"/>
  <c r="X7" i="15"/>
  <c r="Y7" i="15" s="1"/>
  <c r="W8" i="15"/>
  <c r="Q8" i="15"/>
  <c r="X8" i="15"/>
  <c r="Y8" i="15" s="1"/>
  <c r="L5" i="15"/>
  <c r="X5" i="15"/>
  <c r="L9" i="15"/>
  <c r="L10" i="15"/>
  <c r="X11" i="15"/>
  <c r="L11" i="15"/>
  <c r="W11" i="15"/>
  <c r="X12" i="15"/>
  <c r="L12" i="15"/>
  <c r="W12" i="15"/>
  <c r="X13" i="15"/>
  <c r="L13" i="15"/>
  <c r="W13" i="15"/>
  <c r="X14" i="15"/>
  <c r="L14" i="15"/>
  <c r="W14" i="15"/>
  <c r="X9" i="15"/>
  <c r="X10" i="15"/>
  <c r="X15" i="15"/>
  <c r="W15" i="15"/>
  <c r="X16" i="15"/>
  <c r="Q16" i="15"/>
  <c r="W16" i="15"/>
  <c r="X17" i="15"/>
  <c r="W17" i="15"/>
  <c r="W18" i="15"/>
  <c r="X19" i="15"/>
  <c r="W20" i="15"/>
  <c r="X20" i="15"/>
  <c r="L17" i="15"/>
  <c r="L18" i="15"/>
  <c r="O16" i="14"/>
  <c r="P16" i="14" s="1"/>
  <c r="Q16" i="14" s="1"/>
  <c r="O193" i="14"/>
  <c r="P193" i="14" s="1"/>
  <c r="Q193" i="14" s="1"/>
  <c r="O190" i="14"/>
  <c r="P190" i="14" s="1"/>
  <c r="Q190" i="14" s="1"/>
  <c r="N82" i="14"/>
  <c r="I87" i="14"/>
  <c r="L123" i="14"/>
  <c r="I123" i="14"/>
  <c r="I124" i="14"/>
  <c r="I122" i="14"/>
  <c r="Q102" i="14"/>
  <c r="N102" i="14"/>
  <c r="O102" i="14" s="1"/>
  <c r="I16" i="14"/>
  <c r="J16" i="14" s="1"/>
  <c r="L193" i="14"/>
  <c r="I193" i="14"/>
  <c r="J193" i="14" s="1"/>
  <c r="I190" i="14"/>
  <c r="N53" i="14"/>
  <c r="N52" i="14"/>
  <c r="I60" i="14"/>
  <c r="I61" i="14"/>
  <c r="I97" i="14"/>
  <c r="I94" i="14"/>
  <c r="I84" i="14"/>
  <c r="AA21" i="15" l="1"/>
  <c r="Z21" i="15"/>
  <c r="AA19" i="16"/>
  <c r="Z19" i="16"/>
  <c r="AA17" i="16"/>
  <c r="Z17" i="16"/>
  <c r="AA15" i="16"/>
  <c r="Z15" i="16"/>
  <c r="AA13" i="16"/>
  <c r="Z13" i="16"/>
  <c r="Y19" i="16"/>
  <c r="AA18" i="16"/>
  <c r="Z18" i="16"/>
  <c r="Y17" i="16"/>
  <c r="AA16" i="16"/>
  <c r="Z16" i="16"/>
  <c r="Y15" i="16"/>
  <c r="AA14" i="16"/>
  <c r="Z14" i="16"/>
  <c r="Y13" i="16"/>
  <c r="AA12" i="16"/>
  <c r="Z12" i="16"/>
  <c r="AA11" i="16"/>
  <c r="Z11" i="16"/>
  <c r="Y11" i="16"/>
  <c r="AA10" i="16"/>
  <c r="Z10" i="16"/>
  <c r="AA7" i="16"/>
  <c r="Z7" i="16"/>
  <c r="AA5" i="16"/>
  <c r="Z5" i="16"/>
  <c r="AA9" i="16"/>
  <c r="Z9" i="16"/>
  <c r="Y7" i="16"/>
  <c r="AA6" i="16"/>
  <c r="Z6" i="16"/>
  <c r="Y5" i="16"/>
  <c r="AA8" i="16"/>
  <c r="Z8" i="16"/>
  <c r="Y10" i="15"/>
  <c r="Y19" i="15"/>
  <c r="Y20" i="15"/>
  <c r="Y9" i="15"/>
  <c r="Y5" i="15"/>
  <c r="Y18" i="15"/>
  <c r="Y15" i="15"/>
  <c r="AA10" i="15"/>
  <c r="AA9" i="15"/>
  <c r="Z19" i="15"/>
  <c r="Z12" i="15"/>
  <c r="AA12" i="15"/>
  <c r="Y12" i="15"/>
  <c r="Z11" i="15"/>
  <c r="AA11" i="15"/>
  <c r="Y11" i="15"/>
  <c r="AA7" i="15"/>
  <c r="Z7" i="15"/>
  <c r="Z10" i="15"/>
  <c r="Z17" i="15"/>
  <c r="AA17" i="15"/>
  <c r="Z16" i="15"/>
  <c r="AA16" i="15"/>
  <c r="Y16" i="15"/>
  <c r="AA20" i="15"/>
  <c r="Z20" i="15"/>
  <c r="AA19" i="15"/>
  <c r="Z18" i="15"/>
  <c r="AA18" i="15"/>
  <c r="Y17" i="15"/>
  <c r="Z15" i="15"/>
  <c r="AA15" i="15"/>
  <c r="Z14" i="15"/>
  <c r="AA14" i="15"/>
  <c r="Y14" i="15"/>
  <c r="Z13" i="15"/>
  <c r="AA13" i="15"/>
  <c r="Y13" i="15"/>
  <c r="AA8" i="15"/>
  <c r="Z8" i="15"/>
  <c r="AA6" i="15"/>
  <c r="Z6" i="15"/>
  <c r="Z9" i="15"/>
  <c r="AA5" i="15"/>
  <c r="Z5" i="15"/>
  <c r="I102" i="14"/>
  <c r="I205" i="14" l="1"/>
  <c r="I40" i="14"/>
  <c r="I121" i="14" l="1"/>
  <c r="I180" i="14"/>
  <c r="N83" i="14"/>
  <c r="X195" i="14"/>
  <c r="W195" i="14"/>
  <c r="AA195" i="14" s="1"/>
  <c r="X181" i="14"/>
  <c r="W181" i="14"/>
  <c r="S27" i="14"/>
  <c r="N27" i="14"/>
  <c r="L27" i="14"/>
  <c r="I27" i="14"/>
  <c r="J27" i="14"/>
  <c r="O27" i="14"/>
  <c r="Q27" i="14" s="1"/>
  <c r="T27" i="14"/>
  <c r="V27" i="14"/>
  <c r="S6" i="14"/>
  <c r="N6" i="14"/>
  <c r="I6" i="14"/>
  <c r="Y181" i="14" l="1"/>
  <c r="Y195" i="14"/>
  <c r="Z181" i="14"/>
  <c r="AA181" i="14"/>
  <c r="Z195" i="14"/>
  <c r="T237" i="14" l="1"/>
  <c r="U237" i="14" s="1"/>
  <c r="V237" i="14" s="1"/>
  <c r="T236" i="14"/>
  <c r="U236" i="14" s="1"/>
  <c r="V236" i="14" s="1"/>
  <c r="T235" i="14"/>
  <c r="U235" i="14" s="1"/>
  <c r="V235" i="14" s="1"/>
  <c r="T234" i="14"/>
  <c r="U234" i="14" s="1"/>
  <c r="V234" i="14" s="1"/>
  <c r="T233" i="14"/>
  <c r="U233" i="14" s="1"/>
  <c r="V233" i="14" s="1"/>
  <c r="T232" i="14"/>
  <c r="U232" i="14" s="1"/>
  <c r="V232" i="14" s="1"/>
  <c r="T231" i="14"/>
  <c r="U231" i="14" s="1"/>
  <c r="V231" i="14" s="1"/>
  <c r="T230" i="14"/>
  <c r="U230" i="14" s="1"/>
  <c r="V230" i="14" s="1"/>
  <c r="T229" i="14"/>
  <c r="U229" i="14" s="1"/>
  <c r="V229" i="14" s="1"/>
  <c r="T228" i="14"/>
  <c r="U228" i="14" s="1"/>
  <c r="V228" i="14" s="1"/>
  <c r="T227" i="14"/>
  <c r="U227" i="14" s="1"/>
  <c r="V227" i="14" s="1"/>
  <c r="T226" i="14"/>
  <c r="U226" i="14" s="1"/>
  <c r="V226" i="14" s="1"/>
  <c r="T225" i="14"/>
  <c r="U225" i="14" s="1"/>
  <c r="V225" i="14" s="1"/>
  <c r="T224" i="14"/>
  <c r="U224" i="14" s="1"/>
  <c r="V224" i="14" s="1"/>
  <c r="T223" i="14"/>
  <c r="U223" i="14" s="1"/>
  <c r="V223" i="14" s="1"/>
  <c r="T222" i="14"/>
  <c r="U222" i="14" s="1"/>
  <c r="V222" i="14" s="1"/>
  <c r="T221" i="14"/>
  <c r="U221" i="14" s="1"/>
  <c r="V221" i="14" s="1"/>
  <c r="T220" i="14"/>
  <c r="U220" i="14" s="1"/>
  <c r="V220" i="14" s="1"/>
  <c r="T219" i="14"/>
  <c r="U219" i="14" s="1"/>
  <c r="V219" i="14" s="1"/>
  <c r="T218" i="14"/>
  <c r="U218" i="14" s="1"/>
  <c r="V218" i="14" s="1"/>
  <c r="T217" i="14"/>
  <c r="U217" i="14" s="1"/>
  <c r="V217" i="14" s="1"/>
  <c r="T216" i="14"/>
  <c r="U216" i="14" s="1"/>
  <c r="V216" i="14" s="1"/>
  <c r="T215" i="14"/>
  <c r="U215" i="14" s="1"/>
  <c r="V215" i="14" s="1"/>
  <c r="T214" i="14"/>
  <c r="U214" i="14" s="1"/>
  <c r="V214" i="14" s="1"/>
  <c r="T213" i="14"/>
  <c r="U213" i="14" s="1"/>
  <c r="V213" i="14" s="1"/>
  <c r="T212" i="14"/>
  <c r="U212" i="14" s="1"/>
  <c r="V212" i="14" s="1"/>
  <c r="T211" i="14"/>
  <c r="U211" i="14" s="1"/>
  <c r="V211" i="14" s="1"/>
  <c r="T210" i="14"/>
  <c r="U210" i="14" s="1"/>
  <c r="V210" i="14" s="1"/>
  <c r="T209" i="14"/>
  <c r="U209" i="14" s="1"/>
  <c r="V209" i="14" s="1"/>
  <c r="T208" i="14"/>
  <c r="U208" i="14" s="1"/>
  <c r="V208" i="14" s="1"/>
  <c r="T207" i="14"/>
  <c r="U207" i="14" s="1"/>
  <c r="V207" i="14" s="1"/>
  <c r="T206" i="14"/>
  <c r="U206" i="14" s="1"/>
  <c r="V206" i="14" s="1"/>
  <c r="T205" i="14"/>
  <c r="U205" i="14" s="1"/>
  <c r="V205" i="14" s="1"/>
  <c r="T204" i="14"/>
  <c r="U204" i="14" s="1"/>
  <c r="V204" i="14" s="1"/>
  <c r="T203" i="14"/>
  <c r="U203" i="14" s="1"/>
  <c r="V203" i="14" s="1"/>
  <c r="T202" i="14"/>
  <c r="U202" i="14" s="1"/>
  <c r="V202" i="14" s="1"/>
  <c r="T201" i="14"/>
  <c r="U201" i="14" s="1"/>
  <c r="V201" i="14" s="1"/>
  <c r="T200" i="14"/>
  <c r="U200" i="14" s="1"/>
  <c r="V200" i="14" s="1"/>
  <c r="T199" i="14"/>
  <c r="U199" i="14" s="1"/>
  <c r="V199" i="14" s="1"/>
  <c r="T198" i="14"/>
  <c r="U198" i="14" s="1"/>
  <c r="V198" i="14" s="1"/>
  <c r="T197" i="14"/>
  <c r="U197" i="14" s="1"/>
  <c r="V197" i="14" s="1"/>
  <c r="T196" i="14"/>
  <c r="U196" i="14" s="1"/>
  <c r="V196" i="14" s="1"/>
  <c r="T194" i="14"/>
  <c r="U194" i="14" s="1"/>
  <c r="V194" i="14" s="1"/>
  <c r="T193" i="14"/>
  <c r="U193" i="14" s="1"/>
  <c r="T192" i="14"/>
  <c r="U192" i="14" s="1"/>
  <c r="V192" i="14" s="1"/>
  <c r="T191" i="14"/>
  <c r="U191" i="14" s="1"/>
  <c r="V191" i="14" s="1"/>
  <c r="T190" i="14"/>
  <c r="U190" i="14" s="1"/>
  <c r="T189" i="14"/>
  <c r="U189" i="14" s="1"/>
  <c r="V189" i="14" s="1"/>
  <c r="T188" i="14"/>
  <c r="U188" i="14" s="1"/>
  <c r="V188" i="14" s="1"/>
  <c r="T187" i="14"/>
  <c r="U187" i="14" s="1"/>
  <c r="V187" i="14" s="1"/>
  <c r="T186" i="14"/>
  <c r="U186" i="14" s="1"/>
  <c r="V186" i="14" s="1"/>
  <c r="T185" i="14"/>
  <c r="U185" i="14" s="1"/>
  <c r="V185" i="14" s="1"/>
  <c r="T184" i="14"/>
  <c r="U184" i="14" s="1"/>
  <c r="V184" i="14" s="1"/>
  <c r="T183" i="14"/>
  <c r="U183" i="14" s="1"/>
  <c r="V183" i="14" s="1"/>
  <c r="T182" i="14"/>
  <c r="U182" i="14" s="1"/>
  <c r="V182" i="14" s="1"/>
  <c r="T180" i="14"/>
  <c r="U180" i="14" s="1"/>
  <c r="V180" i="14" s="1"/>
  <c r="T179" i="14"/>
  <c r="U179" i="14" s="1"/>
  <c r="V179" i="14" s="1"/>
  <c r="T178" i="14"/>
  <c r="U178" i="14" s="1"/>
  <c r="V178" i="14" s="1"/>
  <c r="T177" i="14"/>
  <c r="U177" i="14" s="1"/>
  <c r="V177" i="14" s="1"/>
  <c r="T176" i="14"/>
  <c r="U176" i="14" s="1"/>
  <c r="V176" i="14" s="1"/>
  <c r="T175" i="14"/>
  <c r="U175" i="14" s="1"/>
  <c r="V175" i="14" s="1"/>
  <c r="T174" i="14"/>
  <c r="U174" i="14" s="1"/>
  <c r="V174" i="14" s="1"/>
  <c r="T173" i="14"/>
  <c r="U173" i="14" s="1"/>
  <c r="V173" i="14" s="1"/>
  <c r="T172" i="14"/>
  <c r="U172" i="14" s="1"/>
  <c r="V172" i="14" s="1"/>
  <c r="T171" i="14"/>
  <c r="U171" i="14" s="1"/>
  <c r="V171" i="14" s="1"/>
  <c r="T170" i="14"/>
  <c r="U170" i="14" s="1"/>
  <c r="V170" i="14" s="1"/>
  <c r="T169" i="14"/>
  <c r="U169" i="14" s="1"/>
  <c r="V169" i="14" s="1"/>
  <c r="T168" i="14"/>
  <c r="U168" i="14" s="1"/>
  <c r="V168" i="14" s="1"/>
  <c r="T167" i="14"/>
  <c r="U167" i="14" s="1"/>
  <c r="V167" i="14" s="1"/>
  <c r="T166" i="14"/>
  <c r="U166" i="14" s="1"/>
  <c r="V166" i="14" s="1"/>
  <c r="T165" i="14"/>
  <c r="U165" i="14" s="1"/>
  <c r="V165" i="14" s="1"/>
  <c r="T164" i="14"/>
  <c r="U164" i="14" s="1"/>
  <c r="V164" i="14" s="1"/>
  <c r="T163" i="14"/>
  <c r="U163" i="14" s="1"/>
  <c r="V163" i="14" s="1"/>
  <c r="T162" i="14"/>
  <c r="U162" i="14" s="1"/>
  <c r="V162" i="14" s="1"/>
  <c r="T161" i="14"/>
  <c r="U161" i="14" s="1"/>
  <c r="V161" i="14" s="1"/>
  <c r="T160" i="14"/>
  <c r="U160" i="14" s="1"/>
  <c r="V160" i="14" s="1"/>
  <c r="T159" i="14"/>
  <c r="U159" i="14" s="1"/>
  <c r="V159" i="14" s="1"/>
  <c r="T158" i="14"/>
  <c r="U158" i="14" s="1"/>
  <c r="V158" i="14" s="1"/>
  <c r="T157" i="14"/>
  <c r="U157" i="14" s="1"/>
  <c r="V157" i="14" s="1"/>
  <c r="T156" i="14"/>
  <c r="U156" i="14" s="1"/>
  <c r="V156" i="14" s="1"/>
  <c r="T155" i="14"/>
  <c r="U155" i="14" s="1"/>
  <c r="V155" i="14" s="1"/>
  <c r="T154" i="14"/>
  <c r="U154" i="14" s="1"/>
  <c r="V154" i="14" s="1"/>
  <c r="T153" i="14"/>
  <c r="U153" i="14" s="1"/>
  <c r="V153" i="14" s="1"/>
  <c r="T152" i="14"/>
  <c r="U152" i="14" s="1"/>
  <c r="V152" i="14" s="1"/>
  <c r="T151" i="14"/>
  <c r="U151" i="14" s="1"/>
  <c r="V151" i="14" s="1"/>
  <c r="T150" i="14"/>
  <c r="U150" i="14" s="1"/>
  <c r="V150" i="14" s="1"/>
  <c r="T149" i="14"/>
  <c r="U149" i="14" s="1"/>
  <c r="V149" i="14" s="1"/>
  <c r="T148" i="14"/>
  <c r="U148" i="14" s="1"/>
  <c r="V148" i="14" s="1"/>
  <c r="T147" i="14"/>
  <c r="U147" i="14" s="1"/>
  <c r="V147" i="14" s="1"/>
  <c r="T146" i="14"/>
  <c r="U146" i="14" s="1"/>
  <c r="V146" i="14" s="1"/>
  <c r="T145" i="14"/>
  <c r="U145" i="14" s="1"/>
  <c r="V145" i="14" s="1"/>
  <c r="T144" i="14"/>
  <c r="U144" i="14" s="1"/>
  <c r="V144" i="14" s="1"/>
  <c r="T143" i="14"/>
  <c r="U143" i="14" s="1"/>
  <c r="V143" i="14" s="1"/>
  <c r="T142" i="14"/>
  <c r="U142" i="14" s="1"/>
  <c r="V142" i="14" s="1"/>
  <c r="T141" i="14"/>
  <c r="U141" i="14" s="1"/>
  <c r="V141" i="14" s="1"/>
  <c r="T140" i="14"/>
  <c r="U140" i="14" s="1"/>
  <c r="V140" i="14" s="1"/>
  <c r="T139" i="14"/>
  <c r="U139" i="14" s="1"/>
  <c r="V139" i="14" s="1"/>
  <c r="T138" i="14"/>
  <c r="U138" i="14" s="1"/>
  <c r="V138" i="14" s="1"/>
  <c r="T137" i="14"/>
  <c r="U137" i="14" s="1"/>
  <c r="V137" i="14" s="1"/>
  <c r="T136" i="14"/>
  <c r="U136" i="14" s="1"/>
  <c r="V136" i="14" s="1"/>
  <c r="T135" i="14"/>
  <c r="U135" i="14" s="1"/>
  <c r="V135" i="14" s="1"/>
  <c r="T134" i="14"/>
  <c r="U134" i="14" s="1"/>
  <c r="V134" i="14" s="1"/>
  <c r="T133" i="14"/>
  <c r="U133" i="14" s="1"/>
  <c r="V133" i="14" s="1"/>
  <c r="T132" i="14"/>
  <c r="U132" i="14" s="1"/>
  <c r="V132" i="14" s="1"/>
  <c r="T131" i="14"/>
  <c r="U131" i="14" s="1"/>
  <c r="V131" i="14" s="1"/>
  <c r="T130" i="14"/>
  <c r="U130" i="14" s="1"/>
  <c r="V130" i="14" s="1"/>
  <c r="T129" i="14"/>
  <c r="U129" i="14" s="1"/>
  <c r="V129" i="14" s="1"/>
  <c r="T128" i="14"/>
  <c r="U128" i="14" s="1"/>
  <c r="V128" i="14" s="1"/>
  <c r="T127" i="14"/>
  <c r="U127" i="14" s="1"/>
  <c r="V127" i="14" s="1"/>
  <c r="T126" i="14"/>
  <c r="U126" i="14" s="1"/>
  <c r="V126" i="14" s="1"/>
  <c r="T125" i="14"/>
  <c r="U125" i="14" s="1"/>
  <c r="V125" i="14" s="1"/>
  <c r="T124" i="14"/>
  <c r="U124" i="14" s="1"/>
  <c r="V124" i="14" s="1"/>
  <c r="T123" i="14"/>
  <c r="U123" i="14" s="1"/>
  <c r="V123" i="14" s="1"/>
  <c r="T122" i="14"/>
  <c r="U122" i="14" s="1"/>
  <c r="V122" i="14" s="1"/>
  <c r="T121" i="14"/>
  <c r="U121" i="14" s="1"/>
  <c r="V121" i="14" s="1"/>
  <c r="T120" i="14"/>
  <c r="U120" i="14" s="1"/>
  <c r="V120" i="14" s="1"/>
  <c r="T119" i="14"/>
  <c r="U119" i="14" s="1"/>
  <c r="V119" i="14" s="1"/>
  <c r="T118" i="14"/>
  <c r="U118" i="14" s="1"/>
  <c r="V118" i="14" s="1"/>
  <c r="T117" i="14"/>
  <c r="U117" i="14" s="1"/>
  <c r="V117" i="14" s="1"/>
  <c r="T116" i="14"/>
  <c r="U116" i="14" s="1"/>
  <c r="V116" i="14" s="1"/>
  <c r="T115" i="14"/>
  <c r="U115" i="14" s="1"/>
  <c r="V115" i="14" s="1"/>
  <c r="T114" i="14"/>
  <c r="U114" i="14" s="1"/>
  <c r="V114" i="14" s="1"/>
  <c r="T113" i="14"/>
  <c r="U113" i="14" s="1"/>
  <c r="V113" i="14" s="1"/>
  <c r="T112" i="14"/>
  <c r="U112" i="14" s="1"/>
  <c r="V112" i="14" s="1"/>
  <c r="T111" i="14"/>
  <c r="U111" i="14" s="1"/>
  <c r="V111" i="14" s="1"/>
  <c r="T110" i="14"/>
  <c r="U110" i="14" s="1"/>
  <c r="V110" i="14" s="1"/>
  <c r="T109" i="14"/>
  <c r="U109" i="14" s="1"/>
  <c r="V109" i="14" s="1"/>
  <c r="T108" i="14"/>
  <c r="U108" i="14" s="1"/>
  <c r="V108" i="14" s="1"/>
  <c r="T107" i="14"/>
  <c r="U107" i="14" s="1"/>
  <c r="V107" i="14" s="1"/>
  <c r="T106" i="14"/>
  <c r="U106" i="14" s="1"/>
  <c r="V106" i="14" s="1"/>
  <c r="T105" i="14"/>
  <c r="U105" i="14" s="1"/>
  <c r="V105" i="14" s="1"/>
  <c r="T104" i="14"/>
  <c r="U104" i="14" s="1"/>
  <c r="V104" i="14" s="1"/>
  <c r="T103" i="14"/>
  <c r="U103" i="14" s="1"/>
  <c r="V103" i="14" s="1"/>
  <c r="T102" i="14"/>
  <c r="U102" i="14" s="1"/>
  <c r="V102" i="14" s="1"/>
  <c r="T101" i="14"/>
  <c r="U101" i="14" s="1"/>
  <c r="V101" i="14" s="1"/>
  <c r="T100" i="14"/>
  <c r="U100" i="14" s="1"/>
  <c r="V100" i="14" s="1"/>
  <c r="T99" i="14"/>
  <c r="U99" i="14" s="1"/>
  <c r="V99" i="14" s="1"/>
  <c r="T98" i="14"/>
  <c r="U98" i="14" s="1"/>
  <c r="V98" i="14" s="1"/>
  <c r="T97" i="14"/>
  <c r="U97" i="14" s="1"/>
  <c r="V97" i="14" s="1"/>
  <c r="T96" i="14"/>
  <c r="U96" i="14" s="1"/>
  <c r="V96" i="14" s="1"/>
  <c r="T95" i="14"/>
  <c r="U95" i="14" s="1"/>
  <c r="V95" i="14" s="1"/>
  <c r="T94" i="14"/>
  <c r="U94" i="14" s="1"/>
  <c r="V94" i="14" s="1"/>
  <c r="T93" i="14"/>
  <c r="U93" i="14" s="1"/>
  <c r="V93" i="14" s="1"/>
  <c r="T92" i="14"/>
  <c r="U92" i="14" s="1"/>
  <c r="V92" i="14" s="1"/>
  <c r="T91" i="14"/>
  <c r="U91" i="14" s="1"/>
  <c r="V91" i="14" s="1"/>
  <c r="T90" i="14"/>
  <c r="U90" i="14" s="1"/>
  <c r="V90" i="14" s="1"/>
  <c r="T89" i="14"/>
  <c r="U89" i="14" s="1"/>
  <c r="V89" i="14" s="1"/>
  <c r="T88" i="14"/>
  <c r="U88" i="14" s="1"/>
  <c r="V88" i="14" s="1"/>
  <c r="T87" i="14"/>
  <c r="U87" i="14" s="1"/>
  <c r="V87" i="14" s="1"/>
  <c r="T86" i="14"/>
  <c r="U86" i="14" s="1"/>
  <c r="V86" i="14" s="1"/>
  <c r="T85" i="14"/>
  <c r="U85" i="14" s="1"/>
  <c r="V85" i="14" s="1"/>
  <c r="T84" i="14"/>
  <c r="U84" i="14" s="1"/>
  <c r="V84" i="14" s="1"/>
  <c r="T83" i="14"/>
  <c r="U83" i="14" s="1"/>
  <c r="V83" i="14" s="1"/>
  <c r="T82" i="14"/>
  <c r="U82" i="14" s="1"/>
  <c r="V82" i="14" s="1"/>
  <c r="T81" i="14"/>
  <c r="U81" i="14" s="1"/>
  <c r="V81" i="14" s="1"/>
  <c r="T80" i="14"/>
  <c r="U80" i="14" s="1"/>
  <c r="V80" i="14" s="1"/>
  <c r="T79" i="14"/>
  <c r="U79" i="14" s="1"/>
  <c r="V79" i="14" s="1"/>
  <c r="T78" i="14"/>
  <c r="U78" i="14" s="1"/>
  <c r="V78" i="14" s="1"/>
  <c r="T77" i="14"/>
  <c r="U77" i="14" s="1"/>
  <c r="V77" i="14" s="1"/>
  <c r="T76" i="14"/>
  <c r="U76" i="14" s="1"/>
  <c r="V76" i="14" s="1"/>
  <c r="T75" i="14"/>
  <c r="U75" i="14" s="1"/>
  <c r="V75" i="14" s="1"/>
  <c r="T74" i="14"/>
  <c r="U74" i="14" s="1"/>
  <c r="V74" i="14" s="1"/>
  <c r="T73" i="14"/>
  <c r="U73" i="14" s="1"/>
  <c r="V73" i="14" s="1"/>
  <c r="T72" i="14"/>
  <c r="U72" i="14" s="1"/>
  <c r="V72" i="14" s="1"/>
  <c r="T71" i="14"/>
  <c r="U71" i="14" s="1"/>
  <c r="V71" i="14" s="1"/>
  <c r="T70" i="14"/>
  <c r="U70" i="14" s="1"/>
  <c r="V70" i="14" s="1"/>
  <c r="T69" i="14"/>
  <c r="U69" i="14" s="1"/>
  <c r="V69" i="14" s="1"/>
  <c r="T68" i="14"/>
  <c r="U68" i="14" s="1"/>
  <c r="V68" i="14" s="1"/>
  <c r="T67" i="14"/>
  <c r="U67" i="14" s="1"/>
  <c r="V67" i="14" s="1"/>
  <c r="T66" i="14"/>
  <c r="U66" i="14" s="1"/>
  <c r="V66" i="14" s="1"/>
  <c r="T65" i="14"/>
  <c r="U65" i="14" s="1"/>
  <c r="V65" i="14" s="1"/>
  <c r="T64" i="14"/>
  <c r="U64" i="14" s="1"/>
  <c r="V64" i="14" s="1"/>
  <c r="T63" i="14"/>
  <c r="U63" i="14" s="1"/>
  <c r="V63" i="14" s="1"/>
  <c r="T62" i="14"/>
  <c r="U62" i="14" s="1"/>
  <c r="V62" i="14" s="1"/>
  <c r="T61" i="14"/>
  <c r="U61" i="14" s="1"/>
  <c r="V61" i="14" s="1"/>
  <c r="T60" i="14"/>
  <c r="U60" i="14" s="1"/>
  <c r="V60" i="14" s="1"/>
  <c r="T59" i="14"/>
  <c r="U59" i="14" s="1"/>
  <c r="V59" i="14" s="1"/>
  <c r="T58" i="14"/>
  <c r="U58" i="14" s="1"/>
  <c r="V58" i="14" s="1"/>
  <c r="T57" i="14"/>
  <c r="U57" i="14" s="1"/>
  <c r="V57" i="14" s="1"/>
  <c r="T56" i="14"/>
  <c r="U56" i="14" s="1"/>
  <c r="V56" i="14" s="1"/>
  <c r="T55" i="14"/>
  <c r="U55" i="14" s="1"/>
  <c r="V55" i="14" s="1"/>
  <c r="T54" i="14"/>
  <c r="U54" i="14" s="1"/>
  <c r="V54" i="14" s="1"/>
  <c r="V53" i="14"/>
  <c r="S53" i="14" s="1"/>
  <c r="T53" i="14"/>
  <c r="T52" i="14"/>
  <c r="V52" i="14" s="1"/>
  <c r="T51" i="14"/>
  <c r="U51" i="14" s="1"/>
  <c r="V51" i="14" s="1"/>
  <c r="T50" i="14"/>
  <c r="U50" i="14" s="1"/>
  <c r="V50" i="14" s="1"/>
  <c r="T49" i="14"/>
  <c r="U49" i="14" s="1"/>
  <c r="V49" i="14" s="1"/>
  <c r="T48" i="14"/>
  <c r="U48" i="14" s="1"/>
  <c r="V48" i="14" s="1"/>
  <c r="T47" i="14"/>
  <c r="U47" i="14" s="1"/>
  <c r="V47" i="14" s="1"/>
  <c r="T46" i="14"/>
  <c r="U46" i="14" s="1"/>
  <c r="V46" i="14" s="1"/>
  <c r="T45" i="14"/>
  <c r="U45" i="14" s="1"/>
  <c r="V45" i="14" s="1"/>
  <c r="T44" i="14"/>
  <c r="U44" i="14" s="1"/>
  <c r="V44" i="14" s="1"/>
  <c r="T43" i="14"/>
  <c r="U43" i="14" s="1"/>
  <c r="V43" i="14" s="1"/>
  <c r="T42" i="14"/>
  <c r="U42" i="14" s="1"/>
  <c r="V42" i="14" s="1"/>
  <c r="T41" i="14"/>
  <c r="U41" i="14" s="1"/>
  <c r="V41" i="14" s="1"/>
  <c r="T40" i="14"/>
  <c r="U40" i="14" s="1"/>
  <c r="V40" i="14" s="1"/>
  <c r="T39" i="14"/>
  <c r="U39" i="14" s="1"/>
  <c r="V39" i="14" s="1"/>
  <c r="T38" i="14"/>
  <c r="U38" i="14" s="1"/>
  <c r="V38" i="14" s="1"/>
  <c r="T37" i="14"/>
  <c r="U37" i="14" s="1"/>
  <c r="V37" i="14" s="1"/>
  <c r="T36" i="14"/>
  <c r="U36" i="14" s="1"/>
  <c r="V36" i="14" s="1"/>
  <c r="T35" i="14"/>
  <c r="U35" i="14" s="1"/>
  <c r="V35" i="14" s="1"/>
  <c r="T34" i="14"/>
  <c r="U34" i="14" s="1"/>
  <c r="V34" i="14" s="1"/>
  <c r="T33" i="14"/>
  <c r="U33" i="14" s="1"/>
  <c r="V33" i="14" s="1"/>
  <c r="T32" i="14"/>
  <c r="U32" i="14" s="1"/>
  <c r="V32" i="14" s="1"/>
  <c r="T31" i="14"/>
  <c r="U31" i="14" s="1"/>
  <c r="V31" i="14" s="1"/>
  <c r="T30" i="14"/>
  <c r="U30" i="14" s="1"/>
  <c r="V30" i="14" s="1"/>
  <c r="T29" i="14"/>
  <c r="U29" i="14" s="1"/>
  <c r="V29" i="14" s="1"/>
  <c r="T28" i="14"/>
  <c r="U28" i="14" s="1"/>
  <c r="V28" i="14" s="1"/>
  <c r="T26" i="14"/>
  <c r="U26" i="14" s="1"/>
  <c r="V26" i="14" s="1"/>
  <c r="T25" i="14"/>
  <c r="U25" i="14" s="1"/>
  <c r="V25" i="14" s="1"/>
  <c r="T24" i="14"/>
  <c r="U24" i="14" s="1"/>
  <c r="V24" i="14" s="1"/>
  <c r="T23" i="14"/>
  <c r="U23" i="14" s="1"/>
  <c r="V23" i="14" s="1"/>
  <c r="T22" i="14"/>
  <c r="U22" i="14" s="1"/>
  <c r="V22" i="14" s="1"/>
  <c r="T21" i="14"/>
  <c r="U21" i="14" s="1"/>
  <c r="V21" i="14" s="1"/>
  <c r="T20" i="14"/>
  <c r="U20" i="14" s="1"/>
  <c r="V20" i="14" s="1"/>
  <c r="T19" i="14"/>
  <c r="U19" i="14" s="1"/>
  <c r="V19" i="14" s="1"/>
  <c r="T18" i="14"/>
  <c r="U18" i="14" s="1"/>
  <c r="V18" i="14" s="1"/>
  <c r="T17" i="14"/>
  <c r="U17" i="14" s="1"/>
  <c r="V17" i="14" s="1"/>
  <c r="T16" i="14"/>
  <c r="U16" i="14" s="1"/>
  <c r="V16" i="14" s="1"/>
  <c r="T15" i="14"/>
  <c r="U15" i="14" s="1"/>
  <c r="V15" i="14" s="1"/>
  <c r="T14" i="14"/>
  <c r="U14" i="14" s="1"/>
  <c r="V14" i="14" s="1"/>
  <c r="T13" i="14"/>
  <c r="U13" i="14" s="1"/>
  <c r="V13" i="14" s="1"/>
  <c r="T12" i="14"/>
  <c r="U12" i="14" s="1"/>
  <c r="V12" i="14" s="1"/>
  <c r="T11" i="14"/>
  <c r="U11" i="14" s="1"/>
  <c r="V11" i="14" s="1"/>
  <c r="T10" i="14"/>
  <c r="U10" i="14" s="1"/>
  <c r="V10" i="14" s="1"/>
  <c r="T9" i="14"/>
  <c r="U9" i="14" s="1"/>
  <c r="V9" i="14" s="1"/>
  <c r="T8" i="14"/>
  <c r="U8" i="14" s="1"/>
  <c r="V8" i="14" s="1"/>
  <c r="T7" i="14"/>
  <c r="U7" i="14" s="1"/>
  <c r="V7" i="14" s="1"/>
  <c r="T6" i="14"/>
  <c r="V6" i="14" s="1"/>
  <c r="T5" i="14"/>
  <c r="U5" i="14" s="1"/>
  <c r="V5" i="14" s="1"/>
  <c r="O237" i="14"/>
  <c r="P237" i="14" s="1"/>
  <c r="Q237" i="14" s="1"/>
  <c r="O236" i="14"/>
  <c r="P236" i="14" s="1"/>
  <c r="Q236" i="14" s="1"/>
  <c r="O235" i="14"/>
  <c r="P235" i="14" s="1"/>
  <c r="Q235" i="14" s="1"/>
  <c r="O234" i="14"/>
  <c r="P234" i="14" s="1"/>
  <c r="Q234" i="14" s="1"/>
  <c r="O233" i="14"/>
  <c r="P233" i="14" s="1"/>
  <c r="O232" i="14"/>
  <c r="P232" i="14" s="1"/>
  <c r="Q232" i="14" s="1"/>
  <c r="O231" i="14"/>
  <c r="P231" i="14" s="1"/>
  <c r="Q231" i="14" s="1"/>
  <c r="O230" i="14"/>
  <c r="P230" i="14" s="1"/>
  <c r="Q230" i="14" s="1"/>
  <c r="O229" i="14"/>
  <c r="P229" i="14" s="1"/>
  <c r="Q229" i="14" s="1"/>
  <c r="O228" i="14"/>
  <c r="P228" i="14" s="1"/>
  <c r="Q228" i="14" s="1"/>
  <c r="O227" i="14"/>
  <c r="P227" i="14" s="1"/>
  <c r="Q227" i="14" s="1"/>
  <c r="O226" i="14"/>
  <c r="P226" i="14" s="1"/>
  <c r="O225" i="14"/>
  <c r="P225" i="14" s="1"/>
  <c r="Q225" i="14" s="1"/>
  <c r="O224" i="14"/>
  <c r="P224" i="14" s="1"/>
  <c r="Q224" i="14" s="1"/>
  <c r="O223" i="14"/>
  <c r="P223" i="14" s="1"/>
  <c r="Q223" i="14" s="1"/>
  <c r="O222" i="14"/>
  <c r="P222" i="14" s="1"/>
  <c r="Q222" i="14" s="1"/>
  <c r="O221" i="14"/>
  <c r="P221" i="14" s="1"/>
  <c r="Q221" i="14" s="1"/>
  <c r="O220" i="14"/>
  <c r="P220" i="14" s="1"/>
  <c r="Q220" i="14" s="1"/>
  <c r="O219" i="14"/>
  <c r="P219" i="14" s="1"/>
  <c r="Q219" i="14" s="1"/>
  <c r="O218" i="14"/>
  <c r="P218" i="14" s="1"/>
  <c r="Q218" i="14" s="1"/>
  <c r="O217" i="14"/>
  <c r="P217" i="14" s="1"/>
  <c r="Q217" i="14" s="1"/>
  <c r="O216" i="14"/>
  <c r="P216" i="14" s="1"/>
  <c r="Q216" i="14" s="1"/>
  <c r="O215" i="14"/>
  <c r="P215" i="14" s="1"/>
  <c r="Q215" i="14" s="1"/>
  <c r="O214" i="14"/>
  <c r="P214" i="14" s="1"/>
  <c r="Q214" i="14" s="1"/>
  <c r="O213" i="14"/>
  <c r="P213" i="14" s="1"/>
  <c r="Q213" i="14" s="1"/>
  <c r="O212" i="14"/>
  <c r="P212" i="14" s="1"/>
  <c r="Q212" i="14" s="1"/>
  <c r="O211" i="14"/>
  <c r="P211" i="14" s="1"/>
  <c r="Q211" i="14" s="1"/>
  <c r="O210" i="14"/>
  <c r="P210" i="14" s="1"/>
  <c r="Q210" i="14" s="1"/>
  <c r="O209" i="14"/>
  <c r="P209" i="14" s="1"/>
  <c r="Q209" i="14" s="1"/>
  <c r="O208" i="14"/>
  <c r="P208" i="14" s="1"/>
  <c r="Q208" i="14" s="1"/>
  <c r="O207" i="14"/>
  <c r="P207" i="14" s="1"/>
  <c r="Q207" i="14" s="1"/>
  <c r="O206" i="14"/>
  <c r="P206" i="14" s="1"/>
  <c r="Q206" i="14" s="1"/>
  <c r="O205" i="14"/>
  <c r="P205" i="14" s="1"/>
  <c r="O204" i="14"/>
  <c r="P204" i="14" s="1"/>
  <c r="Q204" i="14" s="1"/>
  <c r="O203" i="14"/>
  <c r="P203" i="14" s="1"/>
  <c r="Q203" i="14" s="1"/>
  <c r="O202" i="14"/>
  <c r="P202" i="14" s="1"/>
  <c r="Q202" i="14" s="1"/>
  <c r="O201" i="14"/>
  <c r="P201" i="14" s="1"/>
  <c r="Q201" i="14" s="1"/>
  <c r="O200" i="14"/>
  <c r="P200" i="14" s="1"/>
  <c r="O199" i="14"/>
  <c r="P199" i="14" s="1"/>
  <c r="Q199" i="14" s="1"/>
  <c r="O198" i="14"/>
  <c r="P198" i="14" s="1"/>
  <c r="Q198" i="14" s="1"/>
  <c r="O197" i="14"/>
  <c r="P197" i="14" s="1"/>
  <c r="Q197" i="14" s="1"/>
  <c r="O196" i="14"/>
  <c r="P196" i="14" s="1"/>
  <c r="Q196" i="14" s="1"/>
  <c r="O194" i="14"/>
  <c r="P194" i="14" s="1"/>
  <c r="Q194" i="14" s="1"/>
  <c r="O192" i="14"/>
  <c r="P192" i="14" s="1"/>
  <c r="Q192" i="14" s="1"/>
  <c r="O191" i="14"/>
  <c r="P191" i="14" s="1"/>
  <c r="Q191" i="14" s="1"/>
  <c r="O189" i="14"/>
  <c r="P189" i="14" s="1"/>
  <c r="Q189" i="14" s="1"/>
  <c r="O188" i="14"/>
  <c r="P188" i="14" s="1"/>
  <c r="Q188" i="14" s="1"/>
  <c r="O187" i="14"/>
  <c r="P187" i="14" s="1"/>
  <c r="Q187" i="14" s="1"/>
  <c r="O186" i="14"/>
  <c r="P186" i="14" s="1"/>
  <c r="Q186" i="14" s="1"/>
  <c r="O185" i="14"/>
  <c r="P185" i="14" s="1"/>
  <c r="Q185" i="14" s="1"/>
  <c r="O184" i="14"/>
  <c r="P184" i="14" s="1"/>
  <c r="Q184" i="14" s="1"/>
  <c r="O183" i="14"/>
  <c r="P183" i="14" s="1"/>
  <c r="Q183" i="14" s="1"/>
  <c r="O182" i="14"/>
  <c r="P182" i="14" s="1"/>
  <c r="Q182" i="14" s="1"/>
  <c r="O180" i="14"/>
  <c r="P180" i="14" s="1"/>
  <c r="Q180" i="14" s="1"/>
  <c r="O179" i="14"/>
  <c r="P179" i="14" s="1"/>
  <c r="Q179" i="14" s="1"/>
  <c r="O178" i="14"/>
  <c r="P178" i="14" s="1"/>
  <c r="Q178" i="14" s="1"/>
  <c r="O177" i="14"/>
  <c r="P177" i="14" s="1"/>
  <c r="Q177" i="14" s="1"/>
  <c r="O176" i="14"/>
  <c r="P176" i="14" s="1"/>
  <c r="Q176" i="14" s="1"/>
  <c r="O175" i="14"/>
  <c r="P175" i="14" s="1"/>
  <c r="Q175" i="14" s="1"/>
  <c r="O174" i="14"/>
  <c r="P174" i="14" s="1"/>
  <c r="Q174" i="14" s="1"/>
  <c r="O173" i="14"/>
  <c r="P173" i="14" s="1"/>
  <c r="Q173" i="14" s="1"/>
  <c r="O172" i="14"/>
  <c r="P172" i="14" s="1"/>
  <c r="Q172" i="14" s="1"/>
  <c r="O171" i="14"/>
  <c r="P171" i="14" s="1"/>
  <c r="Q171" i="14" s="1"/>
  <c r="O170" i="14"/>
  <c r="P170" i="14" s="1"/>
  <c r="Q170" i="14" s="1"/>
  <c r="O169" i="14"/>
  <c r="P169" i="14" s="1"/>
  <c r="Q169" i="14" s="1"/>
  <c r="O168" i="14"/>
  <c r="P168" i="14" s="1"/>
  <c r="Q168" i="14" s="1"/>
  <c r="O167" i="14"/>
  <c r="P167" i="14" s="1"/>
  <c r="Q167" i="14" s="1"/>
  <c r="O166" i="14"/>
  <c r="P166" i="14" s="1"/>
  <c r="Q166" i="14" s="1"/>
  <c r="O165" i="14"/>
  <c r="P165" i="14" s="1"/>
  <c r="Q165" i="14" s="1"/>
  <c r="O164" i="14"/>
  <c r="P164" i="14" s="1"/>
  <c r="Q164" i="14" s="1"/>
  <c r="O163" i="14"/>
  <c r="P163" i="14" s="1"/>
  <c r="Q163" i="14" s="1"/>
  <c r="O162" i="14"/>
  <c r="P162" i="14" s="1"/>
  <c r="Q162" i="14" s="1"/>
  <c r="O161" i="14"/>
  <c r="P161" i="14" s="1"/>
  <c r="Q161" i="14" s="1"/>
  <c r="O160" i="14"/>
  <c r="P160" i="14" s="1"/>
  <c r="Q160" i="14" s="1"/>
  <c r="O159" i="14"/>
  <c r="P159" i="14" s="1"/>
  <c r="Q159" i="14" s="1"/>
  <c r="O158" i="14"/>
  <c r="P158" i="14" s="1"/>
  <c r="Q158" i="14" s="1"/>
  <c r="O157" i="14"/>
  <c r="P157" i="14" s="1"/>
  <c r="Q157" i="14" s="1"/>
  <c r="O156" i="14"/>
  <c r="P156" i="14" s="1"/>
  <c r="Q156" i="14" s="1"/>
  <c r="O155" i="14"/>
  <c r="P155" i="14" s="1"/>
  <c r="Q155" i="14" s="1"/>
  <c r="O154" i="14"/>
  <c r="P154" i="14" s="1"/>
  <c r="Q154" i="14" s="1"/>
  <c r="O153" i="14"/>
  <c r="P153" i="14" s="1"/>
  <c r="Q153" i="14" s="1"/>
  <c r="O152" i="14"/>
  <c r="P152" i="14" s="1"/>
  <c r="Q152" i="14" s="1"/>
  <c r="O151" i="14"/>
  <c r="P151" i="14" s="1"/>
  <c r="Q151" i="14" s="1"/>
  <c r="O150" i="14"/>
  <c r="P150" i="14" s="1"/>
  <c r="Q150" i="14" s="1"/>
  <c r="O149" i="14"/>
  <c r="P149" i="14" s="1"/>
  <c r="Q149" i="14" s="1"/>
  <c r="O148" i="14"/>
  <c r="P148" i="14" s="1"/>
  <c r="Q148" i="14" s="1"/>
  <c r="O147" i="14"/>
  <c r="P147" i="14" s="1"/>
  <c r="Q147" i="14" s="1"/>
  <c r="O146" i="14"/>
  <c r="P146" i="14" s="1"/>
  <c r="Q146" i="14" s="1"/>
  <c r="O145" i="14"/>
  <c r="P145" i="14" s="1"/>
  <c r="Q145" i="14" s="1"/>
  <c r="O144" i="14"/>
  <c r="P144" i="14" s="1"/>
  <c r="Q144" i="14" s="1"/>
  <c r="O143" i="14"/>
  <c r="P143" i="14" s="1"/>
  <c r="Q143" i="14" s="1"/>
  <c r="O142" i="14"/>
  <c r="P142" i="14" s="1"/>
  <c r="Q142" i="14" s="1"/>
  <c r="O141" i="14"/>
  <c r="P141" i="14" s="1"/>
  <c r="Q141" i="14" s="1"/>
  <c r="O140" i="14"/>
  <c r="P140" i="14" s="1"/>
  <c r="Q140" i="14" s="1"/>
  <c r="O139" i="14"/>
  <c r="P139" i="14" s="1"/>
  <c r="Q139" i="14" s="1"/>
  <c r="O138" i="14"/>
  <c r="P138" i="14" s="1"/>
  <c r="O137" i="14"/>
  <c r="P137" i="14" s="1"/>
  <c r="Q137" i="14" s="1"/>
  <c r="O136" i="14"/>
  <c r="P136" i="14" s="1"/>
  <c r="O135" i="14"/>
  <c r="P135" i="14" s="1"/>
  <c r="O134" i="14"/>
  <c r="P134" i="14" s="1"/>
  <c r="Q134" i="14" s="1"/>
  <c r="O133" i="14"/>
  <c r="P133" i="14" s="1"/>
  <c r="Q133" i="14" s="1"/>
  <c r="O132" i="14"/>
  <c r="P132" i="14" s="1"/>
  <c r="Q132" i="14" s="1"/>
  <c r="O131" i="14"/>
  <c r="P131" i="14" s="1"/>
  <c r="Q131" i="14" s="1"/>
  <c r="O130" i="14"/>
  <c r="P130" i="14" s="1"/>
  <c r="Q130" i="14" s="1"/>
  <c r="O129" i="14"/>
  <c r="P129" i="14" s="1"/>
  <c r="Q129" i="14" s="1"/>
  <c r="O128" i="14"/>
  <c r="P128" i="14" s="1"/>
  <c r="Q128" i="14" s="1"/>
  <c r="O127" i="14"/>
  <c r="P127" i="14" s="1"/>
  <c r="Q127" i="14" s="1"/>
  <c r="O126" i="14"/>
  <c r="P126" i="14" s="1"/>
  <c r="Q126" i="14" s="1"/>
  <c r="O125" i="14"/>
  <c r="P125" i="14" s="1"/>
  <c r="Q125" i="14" s="1"/>
  <c r="O124" i="14"/>
  <c r="P124" i="14" s="1"/>
  <c r="O123" i="14"/>
  <c r="P123" i="14" s="1"/>
  <c r="O122" i="14"/>
  <c r="P122" i="14" s="1"/>
  <c r="Q122" i="14" s="1"/>
  <c r="O121" i="14"/>
  <c r="P121" i="14" s="1"/>
  <c r="O120" i="14"/>
  <c r="P120" i="14" s="1"/>
  <c r="Q120" i="14" s="1"/>
  <c r="O119" i="14"/>
  <c r="P119" i="14" s="1"/>
  <c r="Q119" i="14" s="1"/>
  <c r="O118" i="14"/>
  <c r="P118" i="14" s="1"/>
  <c r="Q118" i="14" s="1"/>
  <c r="O117" i="14"/>
  <c r="P117" i="14" s="1"/>
  <c r="Q117" i="14" s="1"/>
  <c r="O116" i="14"/>
  <c r="P116" i="14" s="1"/>
  <c r="Q116" i="14" s="1"/>
  <c r="O115" i="14"/>
  <c r="P115" i="14" s="1"/>
  <c r="Q115" i="14" s="1"/>
  <c r="O114" i="14"/>
  <c r="P114" i="14" s="1"/>
  <c r="Q114" i="14" s="1"/>
  <c r="O113" i="14"/>
  <c r="P113" i="14" s="1"/>
  <c r="O112" i="14"/>
  <c r="P112" i="14" s="1"/>
  <c r="O111" i="14"/>
  <c r="P111" i="14" s="1"/>
  <c r="Q111" i="14" s="1"/>
  <c r="O110" i="14"/>
  <c r="P110" i="14" s="1"/>
  <c r="Q110" i="14" s="1"/>
  <c r="O109" i="14"/>
  <c r="P109" i="14" s="1"/>
  <c r="Q109" i="14" s="1"/>
  <c r="O108" i="14"/>
  <c r="P108" i="14" s="1"/>
  <c r="Q108" i="14" s="1"/>
  <c r="O107" i="14"/>
  <c r="P107" i="14" s="1"/>
  <c r="Q107" i="14" s="1"/>
  <c r="O106" i="14"/>
  <c r="P106" i="14" s="1"/>
  <c r="Q106" i="14" s="1"/>
  <c r="O105" i="14"/>
  <c r="P105" i="14" s="1"/>
  <c r="Q105" i="14" s="1"/>
  <c r="O104" i="14"/>
  <c r="P104" i="14" s="1"/>
  <c r="Q104" i="14" s="1"/>
  <c r="O103" i="14"/>
  <c r="P103" i="14" s="1"/>
  <c r="Q103" i="14" s="1"/>
  <c r="O101" i="14"/>
  <c r="P101" i="14" s="1"/>
  <c r="Q101" i="14" s="1"/>
  <c r="O100" i="14"/>
  <c r="P100" i="14" s="1"/>
  <c r="Q100" i="14" s="1"/>
  <c r="O99" i="14"/>
  <c r="P99" i="14" s="1"/>
  <c r="Q99" i="14" s="1"/>
  <c r="O98" i="14"/>
  <c r="P98" i="14" s="1"/>
  <c r="Q98" i="14" s="1"/>
  <c r="O97" i="14"/>
  <c r="P97" i="14" s="1"/>
  <c r="Q97" i="14" s="1"/>
  <c r="O96" i="14"/>
  <c r="P96" i="14" s="1"/>
  <c r="Q96" i="14" s="1"/>
  <c r="O95" i="14"/>
  <c r="P95" i="14" s="1"/>
  <c r="Q95" i="14" s="1"/>
  <c r="O94" i="14"/>
  <c r="P94" i="14" s="1"/>
  <c r="Q94" i="14" s="1"/>
  <c r="O93" i="14"/>
  <c r="P93" i="14" s="1"/>
  <c r="Q93" i="14" s="1"/>
  <c r="O92" i="14"/>
  <c r="P92" i="14" s="1"/>
  <c r="Q92" i="14" s="1"/>
  <c r="O91" i="14"/>
  <c r="P91" i="14" s="1"/>
  <c r="Q91" i="14" s="1"/>
  <c r="O90" i="14"/>
  <c r="P90" i="14" s="1"/>
  <c r="Q90" i="14" s="1"/>
  <c r="O89" i="14"/>
  <c r="P89" i="14" s="1"/>
  <c r="Q89" i="14" s="1"/>
  <c r="O88" i="14"/>
  <c r="P88" i="14" s="1"/>
  <c r="Q88" i="14" s="1"/>
  <c r="O87" i="14"/>
  <c r="P87" i="14" s="1"/>
  <c r="Q87" i="14" s="1"/>
  <c r="O86" i="14"/>
  <c r="P86" i="14" s="1"/>
  <c r="Q86" i="14" s="1"/>
  <c r="O85" i="14"/>
  <c r="P85" i="14" s="1"/>
  <c r="Q85" i="14" s="1"/>
  <c r="O84" i="14"/>
  <c r="P84" i="14" s="1"/>
  <c r="Q84" i="14" s="1"/>
  <c r="Q83" i="14"/>
  <c r="O83" i="14"/>
  <c r="Q82" i="14"/>
  <c r="O82" i="14"/>
  <c r="O81" i="14"/>
  <c r="P81" i="14" s="1"/>
  <c r="Q81" i="14" s="1"/>
  <c r="O80" i="14"/>
  <c r="P80" i="14" s="1"/>
  <c r="Q80" i="14" s="1"/>
  <c r="O79" i="14"/>
  <c r="P79" i="14" s="1"/>
  <c r="Q79" i="14" s="1"/>
  <c r="O78" i="14"/>
  <c r="P78" i="14" s="1"/>
  <c r="Q78" i="14" s="1"/>
  <c r="O77" i="14"/>
  <c r="P77" i="14" s="1"/>
  <c r="Q77" i="14" s="1"/>
  <c r="O76" i="14"/>
  <c r="P76" i="14" s="1"/>
  <c r="Q76" i="14" s="1"/>
  <c r="O75" i="14"/>
  <c r="P75" i="14" s="1"/>
  <c r="Q75" i="14" s="1"/>
  <c r="O74" i="14"/>
  <c r="P74" i="14" s="1"/>
  <c r="Q74" i="14" s="1"/>
  <c r="O73" i="14"/>
  <c r="P73" i="14" s="1"/>
  <c r="Q73" i="14" s="1"/>
  <c r="O72" i="14"/>
  <c r="P72" i="14" s="1"/>
  <c r="Q72" i="14" s="1"/>
  <c r="O71" i="14"/>
  <c r="P71" i="14" s="1"/>
  <c r="Q71" i="14" s="1"/>
  <c r="O70" i="14"/>
  <c r="P70" i="14" s="1"/>
  <c r="Q70" i="14" s="1"/>
  <c r="O69" i="14"/>
  <c r="P69" i="14" s="1"/>
  <c r="Q69" i="14" s="1"/>
  <c r="O68" i="14"/>
  <c r="P68" i="14" s="1"/>
  <c r="Q68" i="14" s="1"/>
  <c r="O67" i="14"/>
  <c r="P67" i="14" s="1"/>
  <c r="Q67" i="14" s="1"/>
  <c r="O66" i="14"/>
  <c r="P66" i="14" s="1"/>
  <c r="Q66" i="14" s="1"/>
  <c r="O65" i="14"/>
  <c r="P65" i="14" s="1"/>
  <c r="Q65" i="14" s="1"/>
  <c r="O64" i="14"/>
  <c r="P64" i="14" s="1"/>
  <c r="Q64" i="14" s="1"/>
  <c r="O63" i="14"/>
  <c r="P63" i="14" s="1"/>
  <c r="Q63" i="14" s="1"/>
  <c r="O62" i="14"/>
  <c r="P62" i="14" s="1"/>
  <c r="Q62" i="14" s="1"/>
  <c r="O61" i="14"/>
  <c r="P61" i="14" s="1"/>
  <c r="Q61" i="14" s="1"/>
  <c r="O60" i="14"/>
  <c r="P60" i="14" s="1"/>
  <c r="Q60" i="14" s="1"/>
  <c r="O59" i="14"/>
  <c r="P59" i="14" s="1"/>
  <c r="Q59" i="14" s="1"/>
  <c r="O58" i="14"/>
  <c r="P58" i="14" s="1"/>
  <c r="Q58" i="14" s="1"/>
  <c r="O57" i="14"/>
  <c r="P57" i="14" s="1"/>
  <c r="Q57" i="14" s="1"/>
  <c r="O56" i="14"/>
  <c r="P56" i="14" s="1"/>
  <c r="Q56" i="14" s="1"/>
  <c r="O55" i="14"/>
  <c r="P55" i="14" s="1"/>
  <c r="Q55" i="14" s="1"/>
  <c r="O54" i="14"/>
  <c r="P54" i="14" s="1"/>
  <c r="Q54" i="14" s="1"/>
  <c r="Q53" i="14"/>
  <c r="O53" i="14"/>
  <c r="Q52" i="14"/>
  <c r="O52" i="14"/>
  <c r="O51" i="14"/>
  <c r="P51" i="14" s="1"/>
  <c r="Q51" i="14" s="1"/>
  <c r="O50" i="14"/>
  <c r="P50" i="14" s="1"/>
  <c r="Q50" i="14" s="1"/>
  <c r="O49" i="14"/>
  <c r="P49" i="14" s="1"/>
  <c r="Q49" i="14" s="1"/>
  <c r="O48" i="14"/>
  <c r="P48" i="14" s="1"/>
  <c r="Q48" i="14" s="1"/>
  <c r="O47" i="14"/>
  <c r="P47" i="14" s="1"/>
  <c r="Q47" i="14" s="1"/>
  <c r="O46" i="14"/>
  <c r="P46" i="14" s="1"/>
  <c r="Q46" i="14" s="1"/>
  <c r="O45" i="14"/>
  <c r="P45" i="14" s="1"/>
  <c r="Q45" i="14" s="1"/>
  <c r="O44" i="14"/>
  <c r="P44" i="14" s="1"/>
  <c r="Q44" i="14" s="1"/>
  <c r="O43" i="14"/>
  <c r="P43" i="14" s="1"/>
  <c r="Q43" i="14" s="1"/>
  <c r="O42" i="14"/>
  <c r="P42" i="14" s="1"/>
  <c r="Q42" i="14" s="1"/>
  <c r="O41" i="14"/>
  <c r="P41" i="14" s="1"/>
  <c r="Q41" i="14" s="1"/>
  <c r="O40" i="14"/>
  <c r="P40" i="14" s="1"/>
  <c r="Q40" i="14" s="1"/>
  <c r="O39" i="14"/>
  <c r="P39" i="14" s="1"/>
  <c r="Q39" i="14" s="1"/>
  <c r="O38" i="14"/>
  <c r="P38" i="14" s="1"/>
  <c r="Q38" i="14" s="1"/>
  <c r="O37" i="14"/>
  <c r="P37" i="14" s="1"/>
  <c r="Q37" i="14" s="1"/>
  <c r="O36" i="14"/>
  <c r="P36" i="14" s="1"/>
  <c r="Q36" i="14" s="1"/>
  <c r="O35" i="14"/>
  <c r="P35" i="14" s="1"/>
  <c r="Q35" i="14" s="1"/>
  <c r="O34" i="14"/>
  <c r="P34" i="14" s="1"/>
  <c r="Q34" i="14" s="1"/>
  <c r="O33" i="14"/>
  <c r="P33" i="14" s="1"/>
  <c r="Q33" i="14" s="1"/>
  <c r="O32" i="14"/>
  <c r="P32" i="14" s="1"/>
  <c r="Q32" i="14" s="1"/>
  <c r="O31" i="14"/>
  <c r="P31" i="14" s="1"/>
  <c r="Q31" i="14" s="1"/>
  <c r="O30" i="14"/>
  <c r="P30" i="14" s="1"/>
  <c r="Q30" i="14" s="1"/>
  <c r="O29" i="14"/>
  <c r="P29" i="14" s="1"/>
  <c r="Q29" i="14" s="1"/>
  <c r="O28" i="14"/>
  <c r="P28" i="14" s="1"/>
  <c r="Q28" i="14" s="1"/>
  <c r="O26" i="14"/>
  <c r="P26" i="14" s="1"/>
  <c r="Q26" i="14" s="1"/>
  <c r="O25" i="14"/>
  <c r="P25" i="14" s="1"/>
  <c r="Q25" i="14" s="1"/>
  <c r="O24" i="14"/>
  <c r="P24" i="14" s="1"/>
  <c r="Q24" i="14" s="1"/>
  <c r="O23" i="14"/>
  <c r="P23" i="14" s="1"/>
  <c r="Q23" i="14" s="1"/>
  <c r="O22" i="14"/>
  <c r="P22" i="14" s="1"/>
  <c r="Q22" i="14" s="1"/>
  <c r="O21" i="14"/>
  <c r="P21" i="14" s="1"/>
  <c r="Q21" i="14" s="1"/>
  <c r="O20" i="14"/>
  <c r="P20" i="14" s="1"/>
  <c r="Q20" i="14" s="1"/>
  <c r="O19" i="14"/>
  <c r="P19" i="14" s="1"/>
  <c r="Q19" i="14" s="1"/>
  <c r="O18" i="14"/>
  <c r="P18" i="14" s="1"/>
  <c r="Q18" i="14" s="1"/>
  <c r="O17" i="14"/>
  <c r="P17" i="14" s="1"/>
  <c r="Q17" i="14" s="1"/>
  <c r="O15" i="14"/>
  <c r="P15" i="14" s="1"/>
  <c r="Q15" i="14" s="1"/>
  <c r="O14" i="14"/>
  <c r="P14" i="14" s="1"/>
  <c r="Q14" i="14" s="1"/>
  <c r="O13" i="14"/>
  <c r="P13" i="14" s="1"/>
  <c r="Q13" i="14" s="1"/>
  <c r="O12" i="14"/>
  <c r="P12" i="14" s="1"/>
  <c r="Q12" i="14" s="1"/>
  <c r="O11" i="14"/>
  <c r="P11" i="14" s="1"/>
  <c r="Q11" i="14" s="1"/>
  <c r="O10" i="14"/>
  <c r="P10" i="14" s="1"/>
  <c r="Q10" i="14" s="1"/>
  <c r="O9" i="14"/>
  <c r="P9" i="14" s="1"/>
  <c r="Q9" i="14" s="1"/>
  <c r="O8" i="14"/>
  <c r="P8" i="14" s="1"/>
  <c r="Q8" i="14" s="1"/>
  <c r="O7" i="14"/>
  <c r="P7" i="14" s="1"/>
  <c r="Q7" i="14" s="1"/>
  <c r="Q6" i="14"/>
  <c r="O6" i="14"/>
  <c r="O5" i="14"/>
  <c r="P5" i="14" s="1"/>
  <c r="Q5" i="14" s="1"/>
  <c r="J237" i="14"/>
  <c r="K237" i="14" s="1"/>
  <c r="J236" i="14"/>
  <c r="K236" i="14" s="1"/>
  <c r="J235" i="14"/>
  <c r="K235" i="14" s="1"/>
  <c r="J234" i="14"/>
  <c r="K234" i="14" s="1"/>
  <c r="J233" i="14"/>
  <c r="L233" i="14" s="1"/>
  <c r="J232" i="14"/>
  <c r="K232" i="14" s="1"/>
  <c r="J231" i="14"/>
  <c r="K231" i="14" s="1"/>
  <c r="J230" i="14"/>
  <c r="K230" i="14" s="1"/>
  <c r="J229" i="14"/>
  <c r="K229" i="14" s="1"/>
  <c r="J228" i="14"/>
  <c r="K228" i="14" s="1"/>
  <c r="J227" i="14"/>
  <c r="K227" i="14" s="1"/>
  <c r="L226" i="14"/>
  <c r="J226" i="14"/>
  <c r="J225" i="14"/>
  <c r="K225" i="14" s="1"/>
  <c r="J224" i="14"/>
  <c r="K224" i="14" s="1"/>
  <c r="J223" i="14"/>
  <c r="K223" i="14" s="1"/>
  <c r="J222" i="14"/>
  <c r="K222" i="14" s="1"/>
  <c r="J221" i="14"/>
  <c r="K221" i="14" s="1"/>
  <c r="J220" i="14"/>
  <c r="K220" i="14" s="1"/>
  <c r="J219" i="14"/>
  <c r="K219" i="14" s="1"/>
  <c r="J218" i="14"/>
  <c r="K218" i="14" s="1"/>
  <c r="J217" i="14"/>
  <c r="K217" i="14" s="1"/>
  <c r="J216" i="14"/>
  <c r="K216" i="14" s="1"/>
  <c r="J215" i="14"/>
  <c r="K215" i="14" s="1"/>
  <c r="J214" i="14"/>
  <c r="K214" i="14" s="1"/>
  <c r="J213" i="14"/>
  <c r="K213" i="14" s="1"/>
  <c r="J212" i="14"/>
  <c r="K212" i="14" s="1"/>
  <c r="J211" i="14"/>
  <c r="K211" i="14" s="1"/>
  <c r="J210" i="14"/>
  <c r="K210" i="14" s="1"/>
  <c r="J209" i="14"/>
  <c r="K209" i="14" s="1"/>
  <c r="J208" i="14"/>
  <c r="K208" i="14" s="1"/>
  <c r="J207" i="14"/>
  <c r="K207" i="14" s="1"/>
  <c r="J206" i="14"/>
  <c r="K206" i="14" s="1"/>
  <c r="J205" i="14"/>
  <c r="L205" i="14" s="1"/>
  <c r="J204" i="14"/>
  <c r="K204" i="14" s="1"/>
  <c r="J203" i="14"/>
  <c r="K203" i="14" s="1"/>
  <c r="J202" i="14"/>
  <c r="K202" i="14" s="1"/>
  <c r="J201" i="14"/>
  <c r="K201" i="14" s="1"/>
  <c r="L200" i="14"/>
  <c r="J200" i="14"/>
  <c r="J199" i="14"/>
  <c r="K199" i="14" s="1"/>
  <c r="J198" i="14"/>
  <c r="K198" i="14" s="1"/>
  <c r="J197" i="14"/>
  <c r="K197" i="14" s="1"/>
  <c r="J196" i="14"/>
  <c r="K196" i="14" s="1"/>
  <c r="J194" i="14"/>
  <c r="K194" i="14" s="1"/>
  <c r="J192" i="14"/>
  <c r="K192" i="14" s="1"/>
  <c r="J191" i="14"/>
  <c r="K191" i="14" s="1"/>
  <c r="L190" i="14"/>
  <c r="J190" i="14"/>
  <c r="J189" i="14"/>
  <c r="K189" i="14" s="1"/>
  <c r="J188" i="14"/>
  <c r="K188" i="14" s="1"/>
  <c r="J187" i="14"/>
  <c r="K187" i="14" s="1"/>
  <c r="J186" i="14"/>
  <c r="K186" i="14" s="1"/>
  <c r="J185" i="14"/>
  <c r="K185" i="14" s="1"/>
  <c r="J184" i="14"/>
  <c r="K184" i="14" s="1"/>
  <c r="J183" i="14"/>
  <c r="K183" i="14" s="1"/>
  <c r="J182" i="14"/>
  <c r="K182" i="14" s="1"/>
  <c r="L180" i="14"/>
  <c r="J180" i="14"/>
  <c r="J179" i="14"/>
  <c r="K179" i="14" s="1"/>
  <c r="J178" i="14"/>
  <c r="K178" i="14" s="1"/>
  <c r="J177" i="14"/>
  <c r="K177" i="14" s="1"/>
  <c r="J176" i="14"/>
  <c r="K176" i="14" s="1"/>
  <c r="J175" i="14"/>
  <c r="K175" i="14" s="1"/>
  <c r="J174" i="14"/>
  <c r="K174" i="14" s="1"/>
  <c r="J173" i="14"/>
  <c r="K173" i="14" s="1"/>
  <c r="J172" i="14"/>
  <c r="K172" i="14" s="1"/>
  <c r="J171" i="14"/>
  <c r="K171" i="14" s="1"/>
  <c r="J170" i="14"/>
  <c r="K170" i="14" s="1"/>
  <c r="J169" i="14"/>
  <c r="K169" i="14" s="1"/>
  <c r="J168" i="14"/>
  <c r="K168" i="14" s="1"/>
  <c r="J167" i="14"/>
  <c r="K167" i="14" s="1"/>
  <c r="J166" i="14"/>
  <c r="K166" i="14" s="1"/>
  <c r="J165" i="14"/>
  <c r="K165" i="14" s="1"/>
  <c r="J164" i="14"/>
  <c r="K164" i="14" s="1"/>
  <c r="J163" i="14"/>
  <c r="K163" i="14" s="1"/>
  <c r="J162" i="14"/>
  <c r="K162" i="14" s="1"/>
  <c r="J161" i="14"/>
  <c r="K161" i="14" s="1"/>
  <c r="J160" i="14"/>
  <c r="K160" i="14" s="1"/>
  <c r="J159" i="14"/>
  <c r="K159" i="14" s="1"/>
  <c r="J158" i="14"/>
  <c r="K158" i="14" s="1"/>
  <c r="J157" i="14"/>
  <c r="K157" i="14" s="1"/>
  <c r="J156" i="14"/>
  <c r="K156" i="14" s="1"/>
  <c r="J155" i="14"/>
  <c r="K155" i="14" s="1"/>
  <c r="J154" i="14"/>
  <c r="K154" i="14" s="1"/>
  <c r="J153" i="14"/>
  <c r="K153" i="14" s="1"/>
  <c r="J152" i="14"/>
  <c r="K152" i="14" s="1"/>
  <c r="J151" i="14"/>
  <c r="K151" i="14" s="1"/>
  <c r="J150" i="14"/>
  <c r="K150" i="14" s="1"/>
  <c r="J149" i="14"/>
  <c r="K149" i="14" s="1"/>
  <c r="J148" i="14"/>
  <c r="K148" i="14" s="1"/>
  <c r="J147" i="14"/>
  <c r="K147" i="14" s="1"/>
  <c r="J146" i="14"/>
  <c r="K146" i="14" s="1"/>
  <c r="J145" i="14"/>
  <c r="K145" i="14" s="1"/>
  <c r="J144" i="14"/>
  <c r="K144" i="14" s="1"/>
  <c r="J143" i="14"/>
  <c r="K143" i="14" s="1"/>
  <c r="J142" i="14"/>
  <c r="K142" i="14" s="1"/>
  <c r="J141" i="14"/>
  <c r="K141" i="14" s="1"/>
  <c r="J140" i="14"/>
  <c r="K140" i="14" s="1"/>
  <c r="J139" i="14"/>
  <c r="K139" i="14" s="1"/>
  <c r="L138" i="14"/>
  <c r="J138" i="14"/>
  <c r="J137" i="14"/>
  <c r="K137" i="14" s="1"/>
  <c r="L136" i="14"/>
  <c r="J136" i="14"/>
  <c r="J135" i="14"/>
  <c r="L135" i="14" s="1"/>
  <c r="J134" i="14"/>
  <c r="K134" i="14" s="1"/>
  <c r="J133" i="14"/>
  <c r="K133" i="14" s="1"/>
  <c r="J132" i="14"/>
  <c r="K132" i="14" s="1"/>
  <c r="J131" i="14"/>
  <c r="K131" i="14" s="1"/>
  <c r="J130" i="14"/>
  <c r="K130" i="14" s="1"/>
  <c r="J129" i="14"/>
  <c r="K129" i="14" s="1"/>
  <c r="J128" i="14"/>
  <c r="K128" i="14" s="1"/>
  <c r="J127" i="14"/>
  <c r="K127" i="14" s="1"/>
  <c r="J126" i="14"/>
  <c r="K126" i="14" s="1"/>
  <c r="J125" i="14"/>
  <c r="K125" i="14" s="1"/>
  <c r="L124" i="14"/>
  <c r="J124" i="14"/>
  <c r="J123" i="14"/>
  <c r="J122" i="14"/>
  <c r="J121" i="14"/>
  <c r="L121" i="14" s="1"/>
  <c r="J120" i="14"/>
  <c r="K120" i="14" s="1"/>
  <c r="J119" i="14"/>
  <c r="K119" i="14" s="1"/>
  <c r="J118" i="14"/>
  <c r="K118" i="14" s="1"/>
  <c r="J117" i="14"/>
  <c r="K117" i="14" s="1"/>
  <c r="J116" i="14"/>
  <c r="K116" i="14" s="1"/>
  <c r="J115" i="14"/>
  <c r="K115" i="14" s="1"/>
  <c r="J114" i="14"/>
  <c r="K114" i="14" s="1"/>
  <c r="J113" i="14"/>
  <c r="L113" i="14" s="1"/>
  <c r="L112" i="14"/>
  <c r="J112" i="14"/>
  <c r="J111" i="14"/>
  <c r="K111" i="14" s="1"/>
  <c r="J110" i="14"/>
  <c r="K110" i="14" s="1"/>
  <c r="J109" i="14"/>
  <c r="K109" i="14" s="1"/>
  <c r="J108" i="14"/>
  <c r="K108" i="14" s="1"/>
  <c r="J107" i="14"/>
  <c r="K107" i="14" s="1"/>
  <c r="L107" i="14" s="1"/>
  <c r="J106" i="14"/>
  <c r="K106" i="14" s="1"/>
  <c r="L106" i="14" s="1"/>
  <c r="J105" i="14"/>
  <c r="K105" i="14" s="1"/>
  <c r="L105" i="14" s="1"/>
  <c r="J104" i="14"/>
  <c r="K104" i="14" s="1"/>
  <c r="L104" i="14" s="1"/>
  <c r="J103" i="14"/>
  <c r="K103" i="14" s="1"/>
  <c r="L103" i="14" s="1"/>
  <c r="L102" i="14"/>
  <c r="J102" i="14"/>
  <c r="J101" i="14"/>
  <c r="K101" i="14" s="1"/>
  <c r="L101" i="14" s="1"/>
  <c r="J100" i="14"/>
  <c r="K100" i="14" s="1"/>
  <c r="L100" i="14" s="1"/>
  <c r="J99" i="14"/>
  <c r="K99" i="14" s="1"/>
  <c r="L99" i="14" s="1"/>
  <c r="J98" i="14"/>
  <c r="K98" i="14" s="1"/>
  <c r="L98" i="14" s="1"/>
  <c r="J97" i="14"/>
  <c r="L97" i="14" s="1"/>
  <c r="J96" i="14"/>
  <c r="K96" i="14" s="1"/>
  <c r="L96" i="14" s="1"/>
  <c r="J95" i="14"/>
  <c r="K95" i="14" s="1"/>
  <c r="L95" i="14" s="1"/>
  <c r="L94" i="14"/>
  <c r="J94" i="14"/>
  <c r="J93" i="14"/>
  <c r="K93" i="14" s="1"/>
  <c r="L93" i="14" s="1"/>
  <c r="L92" i="14"/>
  <c r="J92" i="14"/>
  <c r="J91" i="14"/>
  <c r="K91" i="14" s="1"/>
  <c r="L91" i="14" s="1"/>
  <c r="J90" i="14"/>
  <c r="K90" i="14" s="1"/>
  <c r="L90" i="14" s="1"/>
  <c r="J89" i="14"/>
  <c r="K89" i="14" s="1"/>
  <c r="L89" i="14" s="1"/>
  <c r="J88" i="14"/>
  <c r="K88" i="14" s="1"/>
  <c r="L88" i="14" s="1"/>
  <c r="J87" i="14"/>
  <c r="L87" i="14" s="1"/>
  <c r="J86" i="14"/>
  <c r="K86" i="14" s="1"/>
  <c r="L86" i="14" s="1"/>
  <c r="J85" i="14"/>
  <c r="K85" i="14" s="1"/>
  <c r="L85" i="14" s="1"/>
  <c r="L84" i="14"/>
  <c r="J84" i="14"/>
  <c r="J83" i="14"/>
  <c r="K83" i="14" s="1"/>
  <c r="L83" i="14" s="1"/>
  <c r="J82" i="14"/>
  <c r="K82" i="14" s="1"/>
  <c r="L82" i="14" s="1"/>
  <c r="J81" i="14"/>
  <c r="K81" i="14" s="1"/>
  <c r="L81" i="14" s="1"/>
  <c r="J80" i="14"/>
  <c r="K80" i="14" s="1"/>
  <c r="L80" i="14" s="1"/>
  <c r="J79" i="14"/>
  <c r="K79" i="14" s="1"/>
  <c r="L79" i="14" s="1"/>
  <c r="J78" i="14"/>
  <c r="K78" i="14" s="1"/>
  <c r="L78" i="14" s="1"/>
  <c r="J77" i="14"/>
  <c r="L77" i="14" s="1"/>
  <c r="L76" i="14"/>
  <c r="J76" i="14"/>
  <c r="J75" i="14"/>
  <c r="K75" i="14" s="1"/>
  <c r="L75" i="14" s="1"/>
  <c r="J74" i="14"/>
  <c r="K74" i="14" s="1"/>
  <c r="L74" i="14" s="1"/>
  <c r="J73" i="14"/>
  <c r="K73" i="14" s="1"/>
  <c r="L73" i="14" s="1"/>
  <c r="J72" i="14"/>
  <c r="K72" i="14" s="1"/>
  <c r="L72" i="14" s="1"/>
  <c r="J71" i="14"/>
  <c r="K71" i="14" s="1"/>
  <c r="L71" i="14" s="1"/>
  <c r="J70" i="14"/>
  <c r="K70" i="14" s="1"/>
  <c r="L70" i="14" s="1"/>
  <c r="J69" i="14"/>
  <c r="K69" i="14" s="1"/>
  <c r="L69" i="14" s="1"/>
  <c r="J68" i="14"/>
  <c r="K68" i="14" s="1"/>
  <c r="L68" i="14" s="1"/>
  <c r="J67" i="14"/>
  <c r="K67" i="14" s="1"/>
  <c r="L67" i="14" s="1"/>
  <c r="J66" i="14"/>
  <c r="K66" i="14" s="1"/>
  <c r="L66" i="14" s="1"/>
  <c r="J65" i="14"/>
  <c r="K65" i="14" s="1"/>
  <c r="L65" i="14" s="1"/>
  <c r="J64" i="14"/>
  <c r="K64" i="14" s="1"/>
  <c r="L64" i="14" s="1"/>
  <c r="J63" i="14"/>
  <c r="K63" i="14" s="1"/>
  <c r="L63" i="14" s="1"/>
  <c r="J62" i="14"/>
  <c r="K62" i="14" s="1"/>
  <c r="L62" i="14" s="1"/>
  <c r="L61" i="14"/>
  <c r="J61" i="14"/>
  <c r="J60" i="14"/>
  <c r="L60" i="14" s="1"/>
  <c r="J59" i="14"/>
  <c r="K59" i="14" s="1"/>
  <c r="L59" i="14" s="1"/>
  <c r="J58" i="14"/>
  <c r="K58" i="14" s="1"/>
  <c r="L58" i="14" s="1"/>
  <c r="J57" i="14"/>
  <c r="K57" i="14" s="1"/>
  <c r="L57" i="14" s="1"/>
  <c r="J56" i="14"/>
  <c r="K56" i="14" s="1"/>
  <c r="L56" i="14" s="1"/>
  <c r="J55" i="14"/>
  <c r="K55" i="14" s="1"/>
  <c r="L55" i="14" s="1"/>
  <c r="J54" i="14"/>
  <c r="K54" i="14" s="1"/>
  <c r="L54" i="14" s="1"/>
  <c r="J53" i="14"/>
  <c r="K53" i="14" s="1"/>
  <c r="L53" i="14" s="1"/>
  <c r="J52" i="14"/>
  <c r="K52" i="14" s="1"/>
  <c r="L52" i="14" s="1"/>
  <c r="J51" i="14"/>
  <c r="K51" i="14" s="1"/>
  <c r="L51" i="14" s="1"/>
  <c r="J50" i="14"/>
  <c r="K50" i="14" s="1"/>
  <c r="L50" i="14" s="1"/>
  <c r="J49" i="14"/>
  <c r="K49" i="14" s="1"/>
  <c r="L49" i="14" s="1"/>
  <c r="J48" i="14"/>
  <c r="K48" i="14" s="1"/>
  <c r="L48" i="14" s="1"/>
  <c r="J47" i="14"/>
  <c r="K47" i="14" s="1"/>
  <c r="L47" i="14" s="1"/>
  <c r="J46" i="14"/>
  <c r="K46" i="14" s="1"/>
  <c r="L46" i="14" s="1"/>
  <c r="J45" i="14"/>
  <c r="K45" i="14" s="1"/>
  <c r="L45" i="14" s="1"/>
  <c r="J44" i="14"/>
  <c r="K44" i="14" s="1"/>
  <c r="L44" i="14" s="1"/>
  <c r="J43" i="14"/>
  <c r="K43" i="14" s="1"/>
  <c r="L43" i="14" s="1"/>
  <c r="J42" i="14"/>
  <c r="K42" i="14" s="1"/>
  <c r="L42" i="14" s="1"/>
  <c r="J41" i="14"/>
  <c r="K41" i="14" s="1"/>
  <c r="L41" i="14" s="1"/>
  <c r="J40" i="14"/>
  <c r="L40" i="14" s="1"/>
  <c r="J39" i="14"/>
  <c r="K39" i="14" s="1"/>
  <c r="L39" i="14" s="1"/>
  <c r="J38" i="14"/>
  <c r="K38" i="14" s="1"/>
  <c r="L38" i="14" s="1"/>
  <c r="J37" i="14"/>
  <c r="K37" i="14" s="1"/>
  <c r="L37" i="14" s="1"/>
  <c r="J36" i="14"/>
  <c r="K36" i="14" s="1"/>
  <c r="L36" i="14" s="1"/>
  <c r="J35" i="14"/>
  <c r="K35" i="14" s="1"/>
  <c r="L35" i="14" s="1"/>
  <c r="J34" i="14"/>
  <c r="K34" i="14" s="1"/>
  <c r="L34" i="14" s="1"/>
  <c r="J33" i="14"/>
  <c r="K33" i="14" s="1"/>
  <c r="L33" i="14" s="1"/>
  <c r="J32" i="14"/>
  <c r="K32" i="14" s="1"/>
  <c r="L32" i="14" s="1"/>
  <c r="J31" i="14"/>
  <c r="K31" i="14" s="1"/>
  <c r="L31" i="14" s="1"/>
  <c r="J30" i="14"/>
  <c r="K30" i="14" s="1"/>
  <c r="L30" i="14" s="1"/>
  <c r="J29" i="14"/>
  <c r="K29" i="14" s="1"/>
  <c r="L29" i="14" s="1"/>
  <c r="J28" i="14"/>
  <c r="K28" i="14" s="1"/>
  <c r="L28" i="14" s="1"/>
  <c r="J26" i="14"/>
  <c r="K26" i="14" s="1"/>
  <c r="L26" i="14" s="1"/>
  <c r="J25" i="14"/>
  <c r="K25" i="14" s="1"/>
  <c r="L25" i="14" s="1"/>
  <c r="J24" i="14"/>
  <c r="K24" i="14" s="1"/>
  <c r="L24" i="14" s="1"/>
  <c r="J23" i="14"/>
  <c r="K23" i="14" s="1"/>
  <c r="L23" i="14" s="1"/>
  <c r="J22" i="14"/>
  <c r="K22" i="14" s="1"/>
  <c r="L22" i="14" s="1"/>
  <c r="J21" i="14"/>
  <c r="K21" i="14" s="1"/>
  <c r="L21" i="14" s="1"/>
  <c r="J20" i="14"/>
  <c r="K20" i="14" s="1"/>
  <c r="L20" i="14" s="1"/>
  <c r="J19" i="14"/>
  <c r="K19" i="14" s="1"/>
  <c r="L19" i="14" s="1"/>
  <c r="J18" i="14"/>
  <c r="K18" i="14" s="1"/>
  <c r="L18" i="14" s="1"/>
  <c r="J17" i="14"/>
  <c r="K17" i="14" s="1"/>
  <c r="L17" i="14" s="1"/>
  <c r="L16" i="14"/>
  <c r="J15" i="14"/>
  <c r="K15" i="14" s="1"/>
  <c r="L15" i="14" s="1"/>
  <c r="J14" i="14"/>
  <c r="K14" i="14" s="1"/>
  <c r="L14" i="14" s="1"/>
  <c r="J13" i="14"/>
  <c r="K13" i="14" s="1"/>
  <c r="L13" i="14" s="1"/>
  <c r="J12" i="14"/>
  <c r="K12" i="14" s="1"/>
  <c r="L12" i="14" s="1"/>
  <c r="J11" i="14"/>
  <c r="K11" i="14" s="1"/>
  <c r="L11" i="14" s="1"/>
  <c r="J10" i="14"/>
  <c r="K10" i="14" s="1"/>
  <c r="L10" i="14" s="1"/>
  <c r="J9" i="14"/>
  <c r="K9" i="14" s="1"/>
  <c r="L9" i="14" s="1"/>
  <c r="J8" i="14"/>
  <c r="K8" i="14" s="1"/>
  <c r="L8" i="14" s="1"/>
  <c r="J7" i="14"/>
  <c r="K7" i="14" s="1"/>
  <c r="L7" i="14" s="1"/>
  <c r="J6" i="14"/>
  <c r="L6" i="14" s="1"/>
  <c r="L108" i="14" l="1"/>
  <c r="X108" i="14"/>
  <c r="W108" i="14"/>
  <c r="L109" i="14"/>
  <c r="X109" i="14"/>
  <c r="W109" i="14"/>
  <c r="L110" i="14"/>
  <c r="X110" i="14"/>
  <c r="W110" i="14"/>
  <c r="L111" i="14"/>
  <c r="X111" i="14"/>
  <c r="W111" i="14"/>
  <c r="L114" i="14"/>
  <c r="X114" i="14"/>
  <c r="W114" i="14"/>
  <c r="L115" i="14"/>
  <c r="X115" i="14"/>
  <c r="W115" i="14"/>
  <c r="L116" i="14"/>
  <c r="X116" i="14"/>
  <c r="W116" i="14"/>
  <c r="L117" i="14"/>
  <c r="X117" i="14"/>
  <c r="W117" i="14"/>
  <c r="L118" i="14"/>
  <c r="X118" i="14"/>
  <c r="W118" i="14"/>
  <c r="L119" i="14"/>
  <c r="X119" i="14"/>
  <c r="W119" i="14"/>
  <c r="L120" i="14"/>
  <c r="X120" i="14"/>
  <c r="W120" i="14"/>
  <c r="L125" i="14"/>
  <c r="X125" i="14"/>
  <c r="W125" i="14"/>
  <c r="L126" i="14"/>
  <c r="X126" i="14"/>
  <c r="W126" i="14"/>
  <c r="L127" i="14"/>
  <c r="X127" i="14"/>
  <c r="W127" i="14"/>
  <c r="L128" i="14"/>
  <c r="X128" i="14"/>
  <c r="W128" i="14"/>
  <c r="L129" i="14"/>
  <c r="X129" i="14"/>
  <c r="W129" i="14"/>
  <c r="L130" i="14"/>
  <c r="X130" i="14"/>
  <c r="W130" i="14"/>
  <c r="L131" i="14"/>
  <c r="X131" i="14"/>
  <c r="W131" i="14"/>
  <c r="L132" i="14"/>
  <c r="X132" i="14"/>
  <c r="W132" i="14"/>
  <c r="L133" i="14"/>
  <c r="X133" i="14"/>
  <c r="W133" i="14"/>
  <c r="L134" i="14"/>
  <c r="X134" i="14"/>
  <c r="W134" i="14"/>
  <c r="L137" i="14"/>
  <c r="X137" i="14"/>
  <c r="W137" i="14"/>
  <c r="L139" i="14"/>
  <c r="X139" i="14"/>
  <c r="W139" i="14"/>
  <c r="L140" i="14"/>
  <c r="X140" i="14"/>
  <c r="W140" i="14"/>
  <c r="L141" i="14"/>
  <c r="X141" i="14"/>
  <c r="W141" i="14"/>
  <c r="L142" i="14"/>
  <c r="X142" i="14"/>
  <c r="W142" i="14"/>
  <c r="L143" i="14"/>
  <c r="X143" i="14"/>
  <c r="W143" i="14"/>
  <c r="L144" i="14"/>
  <c r="X144" i="14"/>
  <c r="W144" i="14"/>
  <c r="L145" i="14"/>
  <c r="X145" i="14"/>
  <c r="W145" i="14"/>
  <c r="L146" i="14"/>
  <c r="X146" i="14"/>
  <c r="W146" i="14"/>
  <c r="L147" i="14"/>
  <c r="X147" i="14"/>
  <c r="W147" i="14"/>
  <c r="L148" i="14"/>
  <c r="X148" i="14"/>
  <c r="W148" i="14"/>
  <c r="L149" i="14"/>
  <c r="X149" i="14"/>
  <c r="W149" i="14"/>
  <c r="L150" i="14"/>
  <c r="X150" i="14"/>
  <c r="W150" i="14"/>
  <c r="L151" i="14"/>
  <c r="X151" i="14"/>
  <c r="W151" i="14"/>
  <c r="L152" i="14"/>
  <c r="X152" i="14"/>
  <c r="W152" i="14"/>
  <c r="L154" i="14"/>
  <c r="X154" i="14"/>
  <c r="W154" i="14"/>
  <c r="L155" i="14"/>
  <c r="X155" i="14"/>
  <c r="W155" i="14"/>
  <c r="L156" i="14"/>
  <c r="X156" i="14"/>
  <c r="W156" i="14"/>
  <c r="L157" i="14"/>
  <c r="X157" i="14"/>
  <c r="W157" i="14"/>
  <c r="L158" i="14"/>
  <c r="X158" i="14"/>
  <c r="W158" i="14"/>
  <c r="L159" i="14"/>
  <c r="X159" i="14"/>
  <c r="W159" i="14"/>
  <c r="L160" i="14"/>
  <c r="X160" i="14"/>
  <c r="W160" i="14"/>
  <c r="L161" i="14"/>
  <c r="X161" i="14"/>
  <c r="W161" i="14"/>
  <c r="L162" i="14"/>
  <c r="X162" i="14"/>
  <c r="W162" i="14"/>
  <c r="L163" i="14"/>
  <c r="X163" i="14"/>
  <c r="W163" i="14"/>
  <c r="L164" i="14"/>
  <c r="X164" i="14"/>
  <c r="W164" i="14"/>
  <c r="L165" i="14"/>
  <c r="X165" i="14"/>
  <c r="W165" i="14"/>
  <c r="L166" i="14"/>
  <c r="X166" i="14"/>
  <c r="W166" i="14"/>
  <c r="L167" i="14"/>
  <c r="X167" i="14"/>
  <c r="W167" i="14"/>
  <c r="L168" i="14"/>
  <c r="X168" i="14"/>
  <c r="W168" i="14"/>
  <c r="L169" i="14"/>
  <c r="X169" i="14"/>
  <c r="W169" i="14"/>
  <c r="L170" i="14"/>
  <c r="X170" i="14"/>
  <c r="W170" i="14"/>
  <c r="L171" i="14"/>
  <c r="X171" i="14"/>
  <c r="W171" i="14"/>
  <c r="L172" i="14"/>
  <c r="X172" i="14"/>
  <c r="W172" i="14"/>
  <c r="L173" i="14"/>
  <c r="X173" i="14"/>
  <c r="W173" i="14"/>
  <c r="L174" i="14"/>
  <c r="X174" i="14"/>
  <c r="W174" i="14"/>
  <c r="L175" i="14"/>
  <c r="X175" i="14"/>
  <c r="W175" i="14"/>
  <c r="L176" i="14"/>
  <c r="X176" i="14"/>
  <c r="W176" i="14"/>
  <c r="L177" i="14"/>
  <c r="X177" i="14"/>
  <c r="W177" i="14"/>
  <c r="L178" i="14"/>
  <c r="X178" i="14"/>
  <c r="W178" i="14"/>
  <c r="L179" i="14"/>
  <c r="X179" i="14"/>
  <c r="W179" i="14"/>
  <c r="L182" i="14"/>
  <c r="X182" i="14"/>
  <c r="W182" i="14"/>
  <c r="L183" i="14"/>
  <c r="X183" i="14"/>
  <c r="W183" i="14"/>
  <c r="L184" i="14"/>
  <c r="X184" i="14"/>
  <c r="W184" i="14"/>
  <c r="L185" i="14"/>
  <c r="X185" i="14"/>
  <c r="W185" i="14"/>
  <c r="L186" i="14"/>
  <c r="X186" i="14"/>
  <c r="W186" i="14"/>
  <c r="L187" i="14"/>
  <c r="X187" i="14"/>
  <c r="W187" i="14"/>
  <c r="L188" i="14"/>
  <c r="X188" i="14"/>
  <c r="W188" i="14"/>
  <c r="L189" i="14"/>
  <c r="X189" i="14"/>
  <c r="W189" i="14"/>
  <c r="L191" i="14"/>
  <c r="X191" i="14"/>
  <c r="W191" i="14"/>
  <c r="L192" i="14"/>
  <c r="X192" i="14"/>
  <c r="W192" i="14"/>
  <c r="L194" i="14"/>
  <c r="X194" i="14"/>
  <c r="W194" i="14"/>
  <c r="L196" i="14"/>
  <c r="X196" i="14"/>
  <c r="W196" i="14"/>
  <c r="L197" i="14"/>
  <c r="X197" i="14"/>
  <c r="W197" i="14"/>
  <c r="L198" i="14"/>
  <c r="X198" i="14"/>
  <c r="W198" i="14"/>
  <c r="L199" i="14"/>
  <c r="X199" i="14"/>
  <c r="W199" i="14"/>
  <c r="L201" i="14"/>
  <c r="X201" i="14"/>
  <c r="W201" i="14"/>
  <c r="L202" i="14"/>
  <c r="X202" i="14"/>
  <c r="W202" i="14"/>
  <c r="L203" i="14"/>
  <c r="X203" i="14"/>
  <c r="W203" i="14"/>
  <c r="L204" i="14"/>
  <c r="X204" i="14"/>
  <c r="W204" i="14"/>
  <c r="L206" i="14"/>
  <c r="X206" i="14"/>
  <c r="W206" i="14"/>
  <c r="L207" i="14"/>
  <c r="X207" i="14"/>
  <c r="W207" i="14"/>
  <c r="L208" i="14"/>
  <c r="X208" i="14"/>
  <c r="W208" i="14"/>
  <c r="L209" i="14"/>
  <c r="X209" i="14"/>
  <c r="W209" i="14"/>
  <c r="L210" i="14"/>
  <c r="X210" i="14"/>
  <c r="W210" i="14"/>
  <c r="L211" i="14"/>
  <c r="X211" i="14"/>
  <c r="W211" i="14"/>
  <c r="L212" i="14"/>
  <c r="X212" i="14"/>
  <c r="W212" i="14"/>
  <c r="L213" i="14"/>
  <c r="X213" i="14"/>
  <c r="W213" i="14"/>
  <c r="L214" i="14"/>
  <c r="X214" i="14"/>
  <c r="W214" i="14"/>
  <c r="L215" i="14"/>
  <c r="X215" i="14"/>
  <c r="W215" i="14"/>
  <c r="L216" i="14"/>
  <c r="X216" i="14"/>
  <c r="W216" i="14"/>
  <c r="L217" i="14"/>
  <c r="X217" i="14"/>
  <c r="W217" i="14"/>
  <c r="L218" i="14"/>
  <c r="X218" i="14"/>
  <c r="W218" i="14"/>
  <c r="L219" i="14"/>
  <c r="X219" i="14"/>
  <c r="W219" i="14"/>
  <c r="L220" i="14"/>
  <c r="X220" i="14"/>
  <c r="W220" i="14"/>
  <c r="L221" i="14"/>
  <c r="X221" i="14"/>
  <c r="W221" i="14"/>
  <c r="L222" i="14"/>
  <c r="X222" i="14"/>
  <c r="W222" i="14"/>
  <c r="L223" i="14"/>
  <c r="X223" i="14"/>
  <c r="W223" i="14"/>
  <c r="L224" i="14"/>
  <c r="X224" i="14"/>
  <c r="W224" i="14"/>
  <c r="L225" i="14"/>
  <c r="X225" i="14"/>
  <c r="W225" i="14"/>
  <c r="L227" i="14"/>
  <c r="X227" i="14"/>
  <c r="W227" i="14"/>
  <c r="L228" i="14"/>
  <c r="X228" i="14"/>
  <c r="W228" i="14"/>
  <c r="L229" i="14"/>
  <c r="X229" i="14"/>
  <c r="W229" i="14"/>
  <c r="L230" i="14"/>
  <c r="X230" i="14"/>
  <c r="W230" i="14"/>
  <c r="L231" i="14"/>
  <c r="X231" i="14"/>
  <c r="W231" i="14"/>
  <c r="L232" i="14"/>
  <c r="X232" i="14"/>
  <c r="W232" i="14"/>
  <c r="L234" i="14"/>
  <c r="X234" i="14"/>
  <c r="W234" i="14"/>
  <c r="L235" i="14"/>
  <c r="X235" i="14"/>
  <c r="W235" i="14"/>
  <c r="L236" i="14"/>
  <c r="X236" i="14"/>
  <c r="W236" i="14"/>
  <c r="L237" i="14"/>
  <c r="X237" i="14"/>
  <c r="W237" i="14"/>
  <c r="Q112" i="14"/>
  <c r="X112" i="14"/>
  <c r="W112" i="14"/>
  <c r="X113" i="14"/>
  <c r="W113" i="14"/>
  <c r="Q113" i="14"/>
  <c r="X121" i="14"/>
  <c r="W121" i="14"/>
  <c r="Q121" i="14"/>
  <c r="X123" i="14"/>
  <c r="W123" i="14"/>
  <c r="Q123" i="14"/>
  <c r="X135" i="14"/>
  <c r="W135" i="14"/>
  <c r="Q135" i="14"/>
  <c r="Q136" i="14"/>
  <c r="X136" i="14"/>
  <c r="W136" i="14"/>
  <c r="Q138" i="14"/>
  <c r="X138" i="14"/>
  <c r="W138" i="14"/>
  <c r="Q200" i="14"/>
  <c r="X200" i="14"/>
  <c r="W200" i="14"/>
  <c r="Q205" i="14"/>
  <c r="X205" i="14"/>
  <c r="W205" i="14"/>
  <c r="Q226" i="14"/>
  <c r="X226" i="14"/>
  <c r="W226" i="14"/>
  <c r="Q233" i="14"/>
  <c r="X233" i="14"/>
  <c r="W233" i="14"/>
  <c r="V190" i="14"/>
  <c r="X190" i="14"/>
  <c r="W190" i="14"/>
  <c r="V193" i="14"/>
  <c r="X193" i="14"/>
  <c r="W193" i="14"/>
  <c r="Q124" i="14"/>
  <c r="X124" i="14"/>
  <c r="W124" i="14"/>
  <c r="L153" i="14"/>
  <c r="X153" i="14"/>
  <c r="W153" i="14"/>
  <c r="W180" i="14"/>
  <c r="X180" i="14"/>
  <c r="Y180" i="14" s="1"/>
  <c r="L122" i="14"/>
  <c r="X122" i="14"/>
  <c r="W122" i="14"/>
  <c r="J5" i="14"/>
  <c r="K5" i="14" s="1"/>
  <c r="E3" i="14"/>
  <c r="C3" i="14"/>
  <c r="AA193" i="14" l="1"/>
  <c r="Z193" i="14"/>
  <c r="Y193" i="14"/>
  <c r="Z190" i="14"/>
  <c r="AA190" i="14"/>
  <c r="Y190" i="14"/>
  <c r="AA233" i="14"/>
  <c r="Z233" i="14"/>
  <c r="Y233" i="14"/>
  <c r="Z226" i="14"/>
  <c r="AA226" i="14"/>
  <c r="Y226" i="14"/>
  <c r="AA205" i="14"/>
  <c r="Z205" i="14"/>
  <c r="Y205" i="14"/>
  <c r="Z200" i="14"/>
  <c r="AA200" i="14"/>
  <c r="Y200" i="14"/>
  <c r="Z138" i="14"/>
  <c r="AA138" i="14"/>
  <c r="Y138" i="14"/>
  <c r="Z136" i="14"/>
  <c r="AA136" i="14"/>
  <c r="Y136" i="14"/>
  <c r="AA135" i="14"/>
  <c r="Z135" i="14"/>
  <c r="Y135" i="14"/>
  <c r="AA123" i="14"/>
  <c r="Z123" i="14"/>
  <c r="Y123" i="14"/>
  <c r="AA121" i="14"/>
  <c r="Z121" i="14"/>
  <c r="Y121" i="14"/>
  <c r="AA113" i="14"/>
  <c r="Z113" i="14"/>
  <c r="Y113" i="14"/>
  <c r="Z112" i="14"/>
  <c r="AA112" i="14"/>
  <c r="Y112" i="14"/>
  <c r="AA237" i="14"/>
  <c r="Z237" i="14"/>
  <c r="Y237" i="14"/>
  <c r="Z236" i="14"/>
  <c r="AA236" i="14"/>
  <c r="Y236" i="14"/>
  <c r="AA235" i="14"/>
  <c r="Z235" i="14"/>
  <c r="Y235" i="14"/>
  <c r="Z234" i="14"/>
  <c r="AA234" i="14"/>
  <c r="Y234" i="14"/>
  <c r="Z232" i="14"/>
  <c r="AA232" i="14"/>
  <c r="Y232" i="14"/>
  <c r="AA231" i="14"/>
  <c r="Z231" i="14"/>
  <c r="Y231" i="14"/>
  <c r="Z230" i="14"/>
  <c r="AA230" i="14"/>
  <c r="Y230" i="14"/>
  <c r="AA229" i="14"/>
  <c r="Z229" i="14"/>
  <c r="Y229" i="14"/>
  <c r="Z228" i="14"/>
  <c r="AA228" i="14"/>
  <c r="Y228" i="14"/>
  <c r="AA227" i="14"/>
  <c r="Z227" i="14"/>
  <c r="Y227" i="14"/>
  <c r="AA225" i="14"/>
  <c r="Z225" i="14"/>
  <c r="Y225" i="14"/>
  <c r="Z224" i="14"/>
  <c r="AA224" i="14"/>
  <c r="Y224" i="14"/>
  <c r="AA223" i="14"/>
  <c r="Z223" i="14"/>
  <c r="Y223" i="14"/>
  <c r="Z222" i="14"/>
  <c r="AA222" i="14"/>
  <c r="Y222" i="14"/>
  <c r="AA221" i="14"/>
  <c r="Z221" i="14"/>
  <c r="Y221" i="14"/>
  <c r="Z220" i="14"/>
  <c r="AA220" i="14"/>
  <c r="Y220" i="14"/>
  <c r="AA219" i="14"/>
  <c r="Z219" i="14"/>
  <c r="Y219" i="14"/>
  <c r="Z218" i="14"/>
  <c r="AA218" i="14"/>
  <c r="Y218" i="14"/>
  <c r="AA217" i="14"/>
  <c r="Z217" i="14"/>
  <c r="Y217" i="14"/>
  <c r="Z216" i="14"/>
  <c r="AA216" i="14"/>
  <c r="Y216" i="14"/>
  <c r="AA215" i="14"/>
  <c r="Z215" i="14"/>
  <c r="Y215" i="14"/>
  <c r="Z214" i="14"/>
  <c r="AA214" i="14"/>
  <c r="Y214" i="14"/>
  <c r="AA213" i="14"/>
  <c r="Z213" i="14"/>
  <c r="Y213" i="14"/>
  <c r="Z212" i="14"/>
  <c r="AA212" i="14"/>
  <c r="Y212" i="14"/>
  <c r="AA211" i="14"/>
  <c r="Z211" i="14"/>
  <c r="Y211" i="14"/>
  <c r="Z210" i="14"/>
  <c r="AA210" i="14"/>
  <c r="Y210" i="14"/>
  <c r="AA209" i="14"/>
  <c r="Z209" i="14"/>
  <c r="Y209" i="14"/>
  <c r="Z208" i="14"/>
  <c r="AA208" i="14"/>
  <c r="Y208" i="14"/>
  <c r="AA207" i="14"/>
  <c r="Z207" i="14"/>
  <c r="Y207" i="14"/>
  <c r="Z206" i="14"/>
  <c r="AA206" i="14"/>
  <c r="Y206" i="14"/>
  <c r="Z204" i="14"/>
  <c r="AA204" i="14"/>
  <c r="Y204" i="14"/>
  <c r="AA203" i="14"/>
  <c r="Z203" i="14"/>
  <c r="Y203" i="14"/>
  <c r="Z202" i="14"/>
  <c r="AA202" i="14"/>
  <c r="Y202" i="14"/>
  <c r="AA201" i="14"/>
  <c r="Z201" i="14"/>
  <c r="Y201" i="14"/>
  <c r="AA199" i="14"/>
  <c r="Z199" i="14"/>
  <c r="Y199" i="14"/>
  <c r="Z198" i="14"/>
  <c r="AA198" i="14"/>
  <c r="Y198" i="14"/>
  <c r="AA197" i="14"/>
  <c r="Z197" i="14"/>
  <c r="Y197" i="14"/>
  <c r="Z196" i="14"/>
  <c r="AA196" i="14"/>
  <c r="Y196" i="14"/>
  <c r="Z194" i="14"/>
  <c r="AA194" i="14"/>
  <c r="Y194" i="14"/>
  <c r="Z192" i="14"/>
  <c r="AA192" i="14"/>
  <c r="Y192" i="14"/>
  <c r="AA191" i="14"/>
  <c r="Z191" i="14"/>
  <c r="Y191" i="14"/>
  <c r="AA189" i="14"/>
  <c r="Z189" i="14"/>
  <c r="Y189" i="14"/>
  <c r="Z188" i="14"/>
  <c r="AA188" i="14"/>
  <c r="Y188" i="14"/>
  <c r="AA187" i="14"/>
  <c r="Z187" i="14"/>
  <c r="Y187" i="14"/>
  <c r="Z186" i="14"/>
  <c r="AA186" i="14"/>
  <c r="Y186" i="14"/>
  <c r="AA185" i="14"/>
  <c r="Z185" i="14"/>
  <c r="Y185" i="14"/>
  <c r="Z184" i="14"/>
  <c r="AA184" i="14"/>
  <c r="Y184" i="14"/>
  <c r="AA183" i="14"/>
  <c r="Z183" i="14"/>
  <c r="Y183" i="14"/>
  <c r="Z182" i="14"/>
  <c r="AA182" i="14"/>
  <c r="Y182" i="14"/>
  <c r="AA179" i="14"/>
  <c r="Z179" i="14"/>
  <c r="Y179" i="14"/>
  <c r="Z178" i="14"/>
  <c r="AA178" i="14"/>
  <c r="Y178" i="14"/>
  <c r="AA177" i="14"/>
  <c r="Z177" i="14"/>
  <c r="Y177" i="14"/>
  <c r="Z176" i="14"/>
  <c r="AA176" i="14"/>
  <c r="Y176" i="14"/>
  <c r="AA175" i="14"/>
  <c r="Z175" i="14"/>
  <c r="Y175" i="14"/>
  <c r="Z174" i="14"/>
  <c r="AA174" i="14"/>
  <c r="Y174" i="14"/>
  <c r="AA173" i="14"/>
  <c r="Z173" i="14"/>
  <c r="Y173" i="14"/>
  <c r="Z172" i="14"/>
  <c r="AA172" i="14"/>
  <c r="Y172" i="14"/>
  <c r="AA171" i="14"/>
  <c r="Z171" i="14"/>
  <c r="Y171" i="14"/>
  <c r="Z170" i="14"/>
  <c r="AA170" i="14"/>
  <c r="Y170" i="14"/>
  <c r="AA169" i="14"/>
  <c r="Z169" i="14"/>
  <c r="Y169" i="14"/>
  <c r="Z168" i="14"/>
  <c r="AA168" i="14"/>
  <c r="Y168" i="14"/>
  <c r="AA167" i="14"/>
  <c r="Z167" i="14"/>
  <c r="Y167" i="14"/>
  <c r="Z166" i="14"/>
  <c r="AA166" i="14"/>
  <c r="Y166" i="14"/>
  <c r="AA165" i="14"/>
  <c r="Z165" i="14"/>
  <c r="Y165" i="14"/>
  <c r="Z164" i="14"/>
  <c r="AA164" i="14"/>
  <c r="Y164" i="14"/>
  <c r="AA163" i="14"/>
  <c r="Z163" i="14"/>
  <c r="Y163" i="14"/>
  <c r="Z162" i="14"/>
  <c r="AA162" i="14"/>
  <c r="Y162" i="14"/>
  <c r="AA161" i="14"/>
  <c r="Z161" i="14"/>
  <c r="Y161" i="14"/>
  <c r="Z160" i="14"/>
  <c r="AA160" i="14"/>
  <c r="Y160" i="14"/>
  <c r="AA159" i="14"/>
  <c r="Z159" i="14"/>
  <c r="Y159" i="14"/>
  <c r="Z158" i="14"/>
  <c r="AA158" i="14"/>
  <c r="Y158" i="14"/>
  <c r="AA157" i="14"/>
  <c r="Z157" i="14"/>
  <c r="Y157" i="14"/>
  <c r="Z156" i="14"/>
  <c r="AA156" i="14"/>
  <c r="Y156" i="14"/>
  <c r="AA155" i="14"/>
  <c r="Z155" i="14"/>
  <c r="Y155" i="14"/>
  <c r="Z154" i="14"/>
  <c r="AA154" i="14"/>
  <c r="Y154" i="14"/>
  <c r="Z152" i="14"/>
  <c r="AA152" i="14"/>
  <c r="Y152" i="14"/>
  <c r="AA151" i="14"/>
  <c r="Z151" i="14"/>
  <c r="Y151" i="14"/>
  <c r="Z150" i="14"/>
  <c r="AA150" i="14"/>
  <c r="Y150" i="14"/>
  <c r="AA149" i="14"/>
  <c r="Z149" i="14"/>
  <c r="Y149" i="14"/>
  <c r="Z148" i="14"/>
  <c r="AA148" i="14"/>
  <c r="Y148" i="14"/>
  <c r="AA147" i="14"/>
  <c r="Z147" i="14"/>
  <c r="Y147" i="14"/>
  <c r="Z146" i="14"/>
  <c r="AA146" i="14"/>
  <c r="Y146" i="14"/>
  <c r="AA145" i="14"/>
  <c r="Z145" i="14"/>
  <c r="Y145" i="14"/>
  <c r="Z144" i="14"/>
  <c r="AA144" i="14"/>
  <c r="Y144" i="14"/>
  <c r="AA143" i="14"/>
  <c r="Z143" i="14"/>
  <c r="Y143" i="14"/>
  <c r="Z142" i="14"/>
  <c r="AA142" i="14"/>
  <c r="Y142" i="14"/>
  <c r="AA141" i="14"/>
  <c r="Z141" i="14"/>
  <c r="Y141" i="14"/>
  <c r="Z140" i="14"/>
  <c r="AA140" i="14"/>
  <c r="Y140" i="14"/>
  <c r="AA139" i="14"/>
  <c r="Z139" i="14"/>
  <c r="Y139" i="14"/>
  <c r="AA137" i="14"/>
  <c r="Z137" i="14"/>
  <c r="Y137" i="14"/>
  <c r="Z134" i="14"/>
  <c r="AA134" i="14"/>
  <c r="Y134" i="14"/>
  <c r="AA133" i="14"/>
  <c r="Z133" i="14"/>
  <c r="Y133" i="14"/>
  <c r="Z132" i="14"/>
  <c r="AA132" i="14"/>
  <c r="Y132" i="14"/>
  <c r="AA131" i="14"/>
  <c r="Z131" i="14"/>
  <c r="Y131" i="14"/>
  <c r="Z130" i="14"/>
  <c r="AA130" i="14"/>
  <c r="Y130" i="14"/>
  <c r="AA129" i="14"/>
  <c r="Z129" i="14"/>
  <c r="Y129" i="14"/>
  <c r="Z128" i="14"/>
  <c r="AA128" i="14"/>
  <c r="Y128" i="14"/>
  <c r="AA127" i="14"/>
  <c r="Z127" i="14"/>
  <c r="Y127" i="14"/>
  <c r="Z126" i="14"/>
  <c r="AA126" i="14"/>
  <c r="Y126" i="14"/>
  <c r="AA125" i="14"/>
  <c r="Z125" i="14"/>
  <c r="Y125" i="14"/>
  <c r="Z120" i="14"/>
  <c r="AA120" i="14"/>
  <c r="Y120" i="14"/>
  <c r="AA119" i="14"/>
  <c r="Z119" i="14"/>
  <c r="Y119" i="14"/>
  <c r="Z118" i="14"/>
  <c r="AA118" i="14"/>
  <c r="Y118" i="14"/>
  <c r="AA117" i="14"/>
  <c r="Z117" i="14"/>
  <c r="Y117" i="14"/>
  <c r="Z116" i="14"/>
  <c r="AA116" i="14"/>
  <c r="Y116" i="14"/>
  <c r="AA115" i="14"/>
  <c r="Z115" i="14"/>
  <c r="Y115" i="14"/>
  <c r="Z114" i="14"/>
  <c r="AA114" i="14"/>
  <c r="Y114" i="14"/>
  <c r="AA111" i="14"/>
  <c r="Z111" i="14"/>
  <c r="Y111" i="14"/>
  <c r="Z110" i="14"/>
  <c r="AA110" i="14"/>
  <c r="Y110" i="14"/>
  <c r="AA109" i="14"/>
  <c r="Z109" i="14"/>
  <c r="Y109" i="14"/>
  <c r="Z108" i="14"/>
  <c r="AA108" i="14"/>
  <c r="Y108" i="14"/>
  <c r="Z124" i="14"/>
  <c r="AA124" i="14"/>
  <c r="Y124" i="14"/>
  <c r="Y153" i="14"/>
  <c r="AA153" i="14"/>
  <c r="Z153" i="14"/>
  <c r="Z180" i="14"/>
  <c r="AA180" i="14"/>
  <c r="Z122" i="14"/>
  <c r="AA122" i="14"/>
  <c r="Y122" i="14"/>
  <c r="X18" i="14"/>
  <c r="X90" i="14"/>
  <c r="W79" i="14"/>
  <c r="W6" i="14"/>
  <c r="X99" i="14"/>
  <c r="W99" i="14"/>
  <c r="X87" i="14"/>
  <c r="W87" i="14"/>
  <c r="X75" i="14"/>
  <c r="W75" i="14"/>
  <c r="X63" i="14"/>
  <c r="W63" i="14"/>
  <c r="X51" i="14"/>
  <c r="W51" i="14"/>
  <c r="W23" i="14"/>
  <c r="X23" i="14"/>
  <c r="W11" i="14"/>
  <c r="X11" i="14"/>
  <c r="X104" i="14"/>
  <c r="W104" i="14"/>
  <c r="X102" i="14"/>
  <c r="W102" i="14"/>
  <c r="X98" i="14"/>
  <c r="W98" i="14"/>
  <c r="X82" i="14"/>
  <c r="W82" i="14"/>
  <c r="X74" i="14"/>
  <c r="W74" i="14"/>
  <c r="X70" i="14"/>
  <c r="W70" i="14"/>
  <c r="X62" i="14"/>
  <c r="W62" i="14"/>
  <c r="X54" i="14"/>
  <c r="W54" i="14"/>
  <c r="X46" i="14"/>
  <c r="W46" i="14"/>
  <c r="X42" i="14"/>
  <c r="W42" i="14"/>
  <c r="X34" i="14"/>
  <c r="W34" i="14"/>
  <c r="X30" i="14"/>
  <c r="W30" i="14"/>
  <c r="X22" i="14"/>
  <c r="W22" i="14"/>
  <c r="X14" i="14"/>
  <c r="W14" i="14"/>
  <c r="X6" i="14"/>
  <c r="W5" i="14"/>
  <c r="X5" i="14"/>
  <c r="X107" i="14"/>
  <c r="W107" i="14"/>
  <c r="W101" i="14"/>
  <c r="X101" i="14"/>
  <c r="W97" i="14"/>
  <c r="X97" i="14"/>
  <c r="W93" i="14"/>
  <c r="X93" i="14"/>
  <c r="W89" i="14"/>
  <c r="X89" i="14"/>
  <c r="W85" i="14"/>
  <c r="X85" i="14"/>
  <c r="W81" i="14"/>
  <c r="X81" i="14"/>
  <c r="W77" i="14"/>
  <c r="X77" i="14"/>
  <c r="W73" i="14"/>
  <c r="X73" i="14"/>
  <c r="W69" i="14"/>
  <c r="X69" i="14"/>
  <c r="W65" i="14"/>
  <c r="X65" i="14"/>
  <c r="W61" i="14"/>
  <c r="X61" i="14"/>
  <c r="W57" i="14"/>
  <c r="X57" i="14"/>
  <c r="W53" i="14"/>
  <c r="X53" i="14"/>
  <c r="W49" i="14"/>
  <c r="W45" i="14"/>
  <c r="X45" i="14"/>
  <c r="W41" i="14"/>
  <c r="X41" i="14"/>
  <c r="W37" i="14"/>
  <c r="X37" i="14"/>
  <c r="W33" i="14"/>
  <c r="X33" i="14"/>
  <c r="W29" i="14"/>
  <c r="X29" i="14"/>
  <c r="X25" i="14"/>
  <c r="W25" i="14"/>
  <c r="X21" i="14"/>
  <c r="W21" i="14"/>
  <c r="X17" i="14"/>
  <c r="W17" i="14"/>
  <c r="X13" i="14"/>
  <c r="W13" i="14"/>
  <c r="W9" i="14"/>
  <c r="X9" i="14"/>
  <c r="X103" i="14"/>
  <c r="W103" i="14"/>
  <c r="X95" i="14"/>
  <c r="W95" i="14"/>
  <c r="X91" i="14"/>
  <c r="W91" i="14"/>
  <c r="X83" i="14"/>
  <c r="W83" i="14"/>
  <c r="X71" i="14"/>
  <c r="W71" i="14"/>
  <c r="X67" i="14"/>
  <c r="W67" i="14"/>
  <c r="X59" i="14"/>
  <c r="W59" i="14"/>
  <c r="X55" i="14"/>
  <c r="W55" i="14"/>
  <c r="X47" i="14"/>
  <c r="W47" i="14"/>
  <c r="X43" i="14"/>
  <c r="W43" i="14"/>
  <c r="X35" i="14"/>
  <c r="W35" i="14"/>
  <c r="X31" i="14"/>
  <c r="W31" i="14"/>
  <c r="X27" i="14"/>
  <c r="W27" i="14"/>
  <c r="W19" i="14"/>
  <c r="X19" i="14"/>
  <c r="W15" i="14"/>
  <c r="X15" i="14"/>
  <c r="X7" i="14"/>
  <c r="W7" i="14"/>
  <c r="X94" i="14"/>
  <c r="W94" i="14"/>
  <c r="X86" i="14"/>
  <c r="W86" i="14"/>
  <c r="X78" i="14"/>
  <c r="W78" i="14"/>
  <c r="X66" i="14"/>
  <c r="W66" i="14"/>
  <c r="X50" i="14"/>
  <c r="W50" i="14"/>
  <c r="X38" i="14"/>
  <c r="W38" i="14"/>
  <c r="X26" i="14"/>
  <c r="W26" i="14"/>
  <c r="X10" i="14"/>
  <c r="W10" i="14"/>
  <c r="X106" i="14"/>
  <c r="W106" i="14"/>
  <c r="X100" i="14"/>
  <c r="W100" i="14"/>
  <c r="X96" i="14"/>
  <c r="W96" i="14"/>
  <c r="X92" i="14"/>
  <c r="W92" i="14"/>
  <c r="X88" i="14"/>
  <c r="W88" i="14"/>
  <c r="X84" i="14"/>
  <c r="W84" i="14"/>
  <c r="X80" i="14"/>
  <c r="W80" i="14"/>
  <c r="X76" i="14"/>
  <c r="W76" i="14"/>
  <c r="X72" i="14"/>
  <c r="W72" i="14"/>
  <c r="X68" i="14"/>
  <c r="W68" i="14"/>
  <c r="X64" i="14"/>
  <c r="W64" i="14"/>
  <c r="X60" i="14"/>
  <c r="W60" i="14"/>
  <c r="X56" i="14"/>
  <c r="W56" i="14"/>
  <c r="X52" i="14"/>
  <c r="W52" i="14"/>
  <c r="X48" i="14"/>
  <c r="W48" i="14"/>
  <c r="X44" i="14"/>
  <c r="W44" i="14"/>
  <c r="X40" i="14"/>
  <c r="W40" i="14"/>
  <c r="X36" i="14"/>
  <c r="W36" i="14"/>
  <c r="X32" i="14"/>
  <c r="W32" i="14"/>
  <c r="X28" i="14"/>
  <c r="W28" i="14"/>
  <c r="X24" i="14"/>
  <c r="W24" i="14"/>
  <c r="X20" i="14"/>
  <c r="W20" i="14"/>
  <c r="X16" i="14"/>
  <c r="W16" i="14"/>
  <c r="X12" i="14"/>
  <c r="W12" i="14"/>
  <c r="X105" i="14"/>
  <c r="W105" i="14"/>
  <c r="L5" i="14"/>
  <c r="I97" i="11"/>
  <c r="Y73" i="14" l="1"/>
  <c r="Y89" i="14"/>
  <c r="Y93" i="14"/>
  <c r="Y15" i="14"/>
  <c r="X49" i="14"/>
  <c r="Y49" i="14" s="1"/>
  <c r="Y57" i="14"/>
  <c r="Y29" i="14"/>
  <c r="Y99" i="14"/>
  <c r="W18" i="14"/>
  <c r="W90" i="14"/>
  <c r="W58" i="14"/>
  <c r="X58" i="14"/>
  <c r="X79" i="14"/>
  <c r="AA79" i="14" s="1"/>
  <c r="Y81" i="14"/>
  <c r="Y6" i="14"/>
  <c r="Y9" i="14"/>
  <c r="Y5" i="14"/>
  <c r="Y19" i="14"/>
  <c r="Y45" i="14"/>
  <c r="Y77" i="14"/>
  <c r="Y11" i="14"/>
  <c r="Y53" i="14"/>
  <c r="Y85" i="14"/>
  <c r="Y61" i="14"/>
  <c r="Y33" i="14"/>
  <c r="Y65" i="14"/>
  <c r="Y97" i="14"/>
  <c r="Y37" i="14"/>
  <c r="Y69" i="14"/>
  <c r="Y101" i="14"/>
  <c r="Y41" i="14"/>
  <c r="Y23" i="14"/>
  <c r="Z28" i="14"/>
  <c r="AA28" i="14"/>
  <c r="Z44" i="14"/>
  <c r="AA44" i="14"/>
  <c r="AA60" i="14"/>
  <c r="Z60" i="14"/>
  <c r="AA68" i="14"/>
  <c r="Z68" i="14"/>
  <c r="Z84" i="14"/>
  <c r="AA84" i="14"/>
  <c r="Z100" i="14"/>
  <c r="AA100" i="14"/>
  <c r="Z10" i="14"/>
  <c r="AA10" i="14"/>
  <c r="AA50" i="14"/>
  <c r="Z50" i="14"/>
  <c r="Z86" i="14"/>
  <c r="AA86" i="14"/>
  <c r="AA35" i="14"/>
  <c r="Z35" i="14"/>
  <c r="Z47" i="14"/>
  <c r="AA47" i="14"/>
  <c r="Z71" i="14"/>
  <c r="AA71" i="14"/>
  <c r="Z95" i="14"/>
  <c r="AA95" i="14"/>
  <c r="Z13" i="14"/>
  <c r="AA13" i="14"/>
  <c r="AA6" i="14"/>
  <c r="Z6" i="14"/>
  <c r="AA22" i="14"/>
  <c r="Z22" i="14"/>
  <c r="Z46" i="14"/>
  <c r="AA46" i="14"/>
  <c r="AA74" i="14"/>
  <c r="Z74" i="14"/>
  <c r="AA102" i="14"/>
  <c r="Z102" i="14"/>
  <c r="Z75" i="14"/>
  <c r="AA75" i="14"/>
  <c r="Z105" i="14"/>
  <c r="AA105" i="14"/>
  <c r="Y20" i="14"/>
  <c r="Y36" i="14"/>
  <c r="Y52" i="14"/>
  <c r="Y68" i="14"/>
  <c r="Y84" i="14"/>
  <c r="Y26" i="14"/>
  <c r="Y66" i="14"/>
  <c r="Z15" i="14"/>
  <c r="AA15" i="14"/>
  <c r="Y47" i="14"/>
  <c r="Y83" i="14"/>
  <c r="Y21" i="14"/>
  <c r="Z45" i="14"/>
  <c r="AA45" i="14"/>
  <c r="AA77" i="14"/>
  <c r="Z77" i="14"/>
  <c r="Y46" i="14"/>
  <c r="Y51" i="14"/>
  <c r="Y105" i="14"/>
  <c r="Z24" i="14"/>
  <c r="AA24" i="14"/>
  <c r="AA40" i="14"/>
  <c r="Z40" i="14"/>
  <c r="Z56" i="14"/>
  <c r="AA56" i="14"/>
  <c r="Z72" i="14"/>
  <c r="AA72" i="14"/>
  <c r="Z80" i="14"/>
  <c r="AA80" i="14"/>
  <c r="Z96" i="14"/>
  <c r="AA96" i="14"/>
  <c r="AA38" i="14"/>
  <c r="Z38" i="14"/>
  <c r="Z94" i="14"/>
  <c r="AA94" i="14"/>
  <c r="Z7" i="14"/>
  <c r="AA7" i="14"/>
  <c r="Z31" i="14"/>
  <c r="AA31" i="14"/>
  <c r="AA67" i="14"/>
  <c r="Z67" i="14"/>
  <c r="Z91" i="14"/>
  <c r="AA91" i="14"/>
  <c r="Z25" i="14"/>
  <c r="AA25" i="14"/>
  <c r="Z107" i="14"/>
  <c r="AA107" i="14"/>
  <c r="AA14" i="14"/>
  <c r="Z14" i="14"/>
  <c r="AA30" i="14"/>
  <c r="Z30" i="14"/>
  <c r="Z42" i="14"/>
  <c r="AA42" i="14"/>
  <c r="AA54" i="14"/>
  <c r="Z54" i="14"/>
  <c r="Z70" i="14"/>
  <c r="AA70" i="14"/>
  <c r="AA82" i="14"/>
  <c r="Z82" i="14"/>
  <c r="Z98" i="14"/>
  <c r="AA98" i="14"/>
  <c r="AA63" i="14"/>
  <c r="Z63" i="14"/>
  <c r="AA87" i="14"/>
  <c r="Z87" i="14"/>
  <c r="Z12" i="14"/>
  <c r="AA12" i="14"/>
  <c r="AA20" i="14"/>
  <c r="Z20" i="14"/>
  <c r="AA36" i="14"/>
  <c r="Z36" i="14"/>
  <c r="AA52" i="14"/>
  <c r="Z52" i="14"/>
  <c r="Z76" i="14"/>
  <c r="AA76" i="14"/>
  <c r="Z92" i="14"/>
  <c r="AA92" i="14"/>
  <c r="Z26" i="14"/>
  <c r="AA26" i="14"/>
  <c r="Z66" i="14"/>
  <c r="AA66" i="14"/>
  <c r="Z27" i="14"/>
  <c r="AA27" i="14"/>
  <c r="AA59" i="14"/>
  <c r="Z59" i="14"/>
  <c r="Z83" i="14"/>
  <c r="AA83" i="14"/>
  <c r="Z21" i="14"/>
  <c r="AA21" i="14"/>
  <c r="AA34" i="14"/>
  <c r="Z34" i="14"/>
  <c r="Z62" i="14"/>
  <c r="AA62" i="14"/>
  <c r="AA104" i="14"/>
  <c r="Z104" i="14"/>
  <c r="Z51" i="14"/>
  <c r="AA51" i="14"/>
  <c r="Z99" i="14"/>
  <c r="AA99" i="14"/>
  <c r="Y12" i="14"/>
  <c r="Y28" i="14"/>
  <c r="Y44" i="14"/>
  <c r="Y60" i="14"/>
  <c r="Y76" i="14"/>
  <c r="Y92" i="14"/>
  <c r="Y100" i="14"/>
  <c r="Y10" i="14"/>
  <c r="Y50" i="14"/>
  <c r="Y86" i="14"/>
  <c r="Y27" i="14"/>
  <c r="Y35" i="14"/>
  <c r="Y59" i="14"/>
  <c r="Y71" i="14"/>
  <c r="Y95" i="14"/>
  <c r="Y13" i="14"/>
  <c r="Z29" i="14"/>
  <c r="AA29" i="14"/>
  <c r="AA37" i="14"/>
  <c r="Z37" i="14"/>
  <c r="AA53" i="14"/>
  <c r="Z53" i="14"/>
  <c r="AA61" i="14"/>
  <c r="Z61" i="14"/>
  <c r="Z69" i="14"/>
  <c r="AA69" i="14"/>
  <c r="AA85" i="14"/>
  <c r="Z85" i="14"/>
  <c r="Z93" i="14"/>
  <c r="AA93" i="14"/>
  <c r="AA101" i="14"/>
  <c r="Z101" i="14"/>
  <c r="Y22" i="14"/>
  <c r="Y34" i="14"/>
  <c r="Y62" i="14"/>
  <c r="Y74" i="14"/>
  <c r="Y102" i="14"/>
  <c r="Y104" i="14"/>
  <c r="AA23" i="14"/>
  <c r="Z23" i="14"/>
  <c r="Y75" i="14"/>
  <c r="Z16" i="14"/>
  <c r="AA16" i="14"/>
  <c r="AA32" i="14"/>
  <c r="Z32" i="14"/>
  <c r="AA48" i="14"/>
  <c r="Z48" i="14"/>
  <c r="AA64" i="14"/>
  <c r="Z64" i="14"/>
  <c r="Z88" i="14"/>
  <c r="AA88" i="14"/>
  <c r="Z106" i="14"/>
  <c r="AA106" i="14"/>
  <c r="Z78" i="14"/>
  <c r="AA78" i="14"/>
  <c r="Z43" i="14"/>
  <c r="AA43" i="14"/>
  <c r="Z55" i="14"/>
  <c r="AA55" i="14"/>
  <c r="Z103" i="14"/>
  <c r="AA103" i="14"/>
  <c r="AA17" i="14"/>
  <c r="Z17" i="14"/>
  <c r="Y16" i="14"/>
  <c r="Y24" i="14"/>
  <c r="Y32" i="14"/>
  <c r="Y40" i="14"/>
  <c r="Y48" i="14"/>
  <c r="Y56" i="14"/>
  <c r="Y64" i="14"/>
  <c r="Y72" i="14"/>
  <c r="Y80" i="14"/>
  <c r="Y88" i="14"/>
  <c r="Y96" i="14"/>
  <c r="Y106" i="14"/>
  <c r="Y38" i="14"/>
  <c r="Y78" i="14"/>
  <c r="Y94" i="14"/>
  <c r="Y7" i="14"/>
  <c r="AA19" i="14"/>
  <c r="Z19" i="14"/>
  <c r="Y31" i="14"/>
  <c r="Y43" i="14"/>
  <c r="Y55" i="14"/>
  <c r="Y67" i="14"/>
  <c r="Y91" i="14"/>
  <c r="Y103" i="14"/>
  <c r="AA9" i="14"/>
  <c r="Z9" i="14"/>
  <c r="Y17" i="14"/>
  <c r="Y25" i="14"/>
  <c r="Z33" i="14"/>
  <c r="AA33" i="14"/>
  <c r="AA41" i="14"/>
  <c r="Z41" i="14"/>
  <c r="Z57" i="14"/>
  <c r="AA57" i="14"/>
  <c r="Z65" i="14"/>
  <c r="AA65" i="14"/>
  <c r="Z73" i="14"/>
  <c r="AA73" i="14"/>
  <c r="AA81" i="14"/>
  <c r="Z81" i="14"/>
  <c r="AA89" i="14"/>
  <c r="Z89" i="14"/>
  <c r="Z97" i="14"/>
  <c r="AA97" i="14"/>
  <c r="Y107" i="14"/>
  <c r="Z5" i="14"/>
  <c r="AA5" i="14"/>
  <c r="Y14" i="14"/>
  <c r="Y30" i="14"/>
  <c r="Y42" i="14"/>
  <c r="Y54" i="14"/>
  <c r="Y70" i="14"/>
  <c r="Y82" i="14"/>
  <c r="Y98" i="14"/>
  <c r="AA11" i="14"/>
  <c r="Z11" i="14"/>
  <c r="Y63" i="14"/>
  <c r="Y87" i="14"/>
  <c r="X8" i="14"/>
  <c r="W8" i="14"/>
  <c r="AA8" i="14" l="1"/>
  <c r="Z18" i="14"/>
  <c r="Y58" i="14"/>
  <c r="Z49" i="14"/>
  <c r="AA49" i="14"/>
  <c r="Y79" i="14"/>
  <c r="Z79" i="14"/>
  <c r="Y18" i="14"/>
  <c r="AA18" i="14"/>
  <c r="Y90" i="14"/>
  <c r="AA90" i="14"/>
  <c r="Z90" i="14"/>
  <c r="AA58" i="14"/>
  <c r="Z58" i="14"/>
  <c r="Y8" i="14"/>
  <c r="Z8" i="14"/>
  <c r="X39" i="14"/>
  <c r="W39" i="14"/>
  <c r="AA39" i="14" l="1"/>
  <c r="Y39" i="14"/>
  <c r="Z39" i="14"/>
</calcChain>
</file>

<file path=xl/sharedStrings.xml><?xml version="1.0" encoding="utf-8"?>
<sst xmlns="http://schemas.openxmlformats.org/spreadsheetml/2006/main" count="1497" uniqueCount="503">
  <si>
    <t>DATOS DE LAS PERSONAS Y/O EMPRESAS COTIZADORAS</t>
  </si>
  <si>
    <t>EMPRESA</t>
  </si>
  <si>
    <t>NIT</t>
  </si>
  <si>
    <t>NOMBRE DE QUIEN COTIZO</t>
  </si>
  <si>
    <t>FECHA EN QUE REMITE LA COTIZACIÓN</t>
  </si>
  <si>
    <t>MODO DE RECEPCION Y O RECOPILACION</t>
  </si>
  <si>
    <t>CORREO ELECTRONICO</t>
  </si>
  <si>
    <t>DIRECCION</t>
  </si>
  <si>
    <t>TELEFONO</t>
  </si>
  <si>
    <t>CASA DE BANQUETES CR VIP EVENTOS</t>
  </si>
  <si>
    <t>1020717933-9</t>
  </si>
  <si>
    <t>JAIME MORALES</t>
  </si>
  <si>
    <t>CORREO ELECTRÓNICO</t>
  </si>
  <si>
    <t>mirvajbanquetes@gmail.com</t>
  </si>
  <si>
    <t>Carrera 55A #168A - 30T</t>
  </si>
  <si>
    <t>GORROS Y CONFECCIONES JUAN LOPES SAS</t>
  </si>
  <si>
    <t>901353788-8</t>
  </si>
  <si>
    <t>CRISTIAN MARIN</t>
  </si>
  <si>
    <t>ventas3@cachuchasjuanlopes.com</t>
  </si>
  <si>
    <t>Calle 17A # 69 - 47</t>
  </si>
  <si>
    <t>MADERAS Y MOLDURAS EL LEÓN</t>
  </si>
  <si>
    <t>52887993-4</t>
  </si>
  <si>
    <t>FÍSICA</t>
  </si>
  <si>
    <t>yamimo2109@hotmail.com</t>
  </si>
  <si>
    <t>Calle 17 #106 - 24</t>
  </si>
  <si>
    <t>MADERAS LA 170 SAS</t>
  </si>
  <si>
    <t>maderasla170@hotmail.com</t>
  </si>
  <si>
    <t>Calle 171 #21A - 95</t>
  </si>
  <si>
    <t>(601)670 22 92</t>
  </si>
  <si>
    <t>MANUEL PIÑEROS</t>
  </si>
  <si>
    <t>manuel.pineros_@hotmail.com</t>
  </si>
  <si>
    <t>CL 40 SUR 72 G 01</t>
  </si>
  <si>
    <t>SONY</t>
  </si>
  <si>
    <t>800185150-2</t>
  </si>
  <si>
    <t>bernadro.londono@sonymusic.com</t>
  </si>
  <si>
    <t>Calle 122 # 18C-04</t>
  </si>
  <si>
    <t>310-4789025</t>
  </si>
  <si>
    <t>RAQLE</t>
  </si>
  <si>
    <t>52553107-1</t>
  </si>
  <si>
    <t>OSCAR MONDRAGÓN</t>
  </si>
  <si>
    <t>ventas@raqle.com</t>
  </si>
  <si>
    <t>CR 13 A 32 C 15 CA 68</t>
  </si>
  <si>
    <t>JUANES PUBLICIDAD</t>
  </si>
  <si>
    <t>79912910-9</t>
  </si>
  <si>
    <t>juanespub2010@yahoo.es</t>
  </si>
  <si>
    <t>Calle 16F # 102-15</t>
  </si>
  <si>
    <t xml:space="preserve"> 311442 5370</t>
  </si>
  <si>
    <t>XIMENA ZULUAGA</t>
  </si>
  <si>
    <t>1012321234-9</t>
  </si>
  <si>
    <t>tarjetasdigitales@gmail.com</t>
  </si>
  <si>
    <t>Calle 8A #88b - 61</t>
  </si>
  <si>
    <t>JOSETH ESTWAR</t>
  </si>
  <si>
    <t>croock15@gmail.com</t>
  </si>
  <si>
    <t>CL 13 D # 100 - 65</t>
  </si>
  <si>
    <t>TU RUMBA BOGOTÁ</t>
  </si>
  <si>
    <t>1031128573-3</t>
  </si>
  <si>
    <t>gambadick@hotmail.com</t>
  </si>
  <si>
    <t xml:space="preserve">Calle 71B SUR #15 - 6 </t>
  </si>
  <si>
    <t>BCOL BANDERAS COLOMBIA</t>
  </si>
  <si>
    <t>79.722 300-0</t>
  </si>
  <si>
    <t>banderascolombia@hotmail.com</t>
  </si>
  <si>
    <t>Calle 75 B No. 63 - 73</t>
  </si>
  <si>
    <t>GRANOLA</t>
  </si>
  <si>
    <t>52.484.634-5</t>
  </si>
  <si>
    <t>alixye@gmail.com</t>
  </si>
  <si>
    <t>Carrera 99 bis no. 14 05</t>
  </si>
  <si>
    <t xml:space="preserve">VALORES TOMADOS DE LA CIRCULAR DE GOBIERNO </t>
  </si>
  <si>
    <t>PROYECTO</t>
  </si>
  <si>
    <t>XXXX</t>
  </si>
  <si>
    <t>OBJETO</t>
  </si>
  <si>
    <t>XXXXX</t>
  </si>
  <si>
    <t>ítem</t>
  </si>
  <si>
    <t>CARGO  </t>
  </si>
  <si>
    <t>FORMACIÓN ACADÉMICA   </t>
  </si>
  <si>
    <t>CANTIDAD</t>
  </si>
  <si>
    <t>UNIDAD DE MEDIDA</t>
  </si>
  <si>
    <t>PERIODO</t>
  </si>
  <si>
    <t>COSTO - TABLA DE HONORARIOS</t>
  </si>
  <si>
    <t>TOTAL</t>
  </si>
  <si>
    <t>TALLERISTAS</t>
  </si>
  <si>
    <t>Se requiere la contratación de talleristas especializados/as responsables de la orientación, dinamización y articulación pedagógica y metodológica de las actividades programadas, enfocados en el diseño y desarrollo de metodologías participativas que integren las dimensiones pedagógica, artística, ambiental y cultural. Estos profesionales deberán facilitar espacios de reflexión, análisis y construcción colectiva de saberes, promoviendo el rock como una expresión cultural, identitaria y transformadora del territorio. El perfil requerido corresponde a personas con formación profesional en áreas afines a la música, la pedagogía, la gestión cultural, las ciencias sociales o las humanidades, y con una experiencia mínima de siete (7) años certificable en el desarrollo de procesos comunitarios, formativos o culturales vinculados al movimiento o escena del rock.</t>
  </si>
  <si>
    <t>DIA</t>
  </si>
  <si>
    <t>JURADOS</t>
  </si>
  <si>
    <t>Se requiere la contratación de cinco (5) jurados calificadores para audiciones en vivi, tres (3) de ellos integrantes de la Mesa Local de Rock y dos (2) invitados provenientes de otras localidades o municipios, con el propósito de garantizar la evaluación técnica, conceptual y artística de las agrupaciones participantes bajo criterios de transparencia, equidad y calidad. Cada jurado deberá contar con formación académica mínima de bachiller y una experiencia certificable de al menos siete (7) años en procesos artísticos, culturales o musicales, así como en la participación como jurado en mínimo tres (3) eventos o certámenes relacionados con el género rock o manifestaciones musicales afines.</t>
  </si>
  <si>
    <t>Para el desarrollo de las siguientes actividades: Cine Foro “Bioculturalidad en el Rock” (Componente Formativo–Reflexivo), Video Concierto Homenaje a Ozzy Osbourne (Componente Artístico–Cultural), Conversatorio “Mercado Musical del Rock” (Componente Formativo–Económico–Emprendimiento Cultural) y Salida de Campo “Recorrido de la Memoria – Río Tunjuelo” (Componente Ambiental–Territorial–Patrimonial), se requiere la participación de talleristas especializados que orienten y dinamicen cada uno de estos componentes. Su labor será fundamental para garantizar la articulación pedagógica, metodológica y vivencial de las actividades, promoviendo la reflexión, el aprendizaje colectivo y la apropiación cultural del rock como expresión identitaria y transformadora en el territorio.</t>
  </si>
  <si>
    <t>PAGO AGRUPACIONES</t>
  </si>
  <si>
    <t>Se requiere la contratación y pago de las agrupaciones musicales que integran la programación artística del evento, incluyendo bandas locales, de otras localidades o municipios, y una banda distrital invitada. Cada agrupación será responsable del traslado y uso de sus propios instrumentos y equipos musicales, garantizando su adecuada operación durante la presentación. Estaran integrados por 6 artistas. La duración aproximada de cada show será de cuarenta y cinco (45) minutos, tiempo durante el cual las agrupaciones deberán cumplir con los lineamientos técnicos y artísticos establecidos por la organización. El valor incluye un 10% para gastos administrativos y está sujeto a descuentos tributarios vigentes antes del desembolso. Ítem no ofertable por tratarse de incentivo cultural derivado del proceso evaluativo.</t>
  </si>
  <si>
    <t>Se requiere la contratación y pago de las agrupaciones musicales que integran la programación artística del evento, incluyendo bandas locales, de otras localidades o municipios, y una banda distrital invitada. Cada agrupación será responsable del traslado y uso de sus propios instrumentos y equipos musicales, garantizando su adecuada operación durante la presentación. Estaran integrados por 6 artistas.. La duración aproximada de cada show será de cuarenta y cinco (45) minutos, tiempo durante el cual las agrupaciones deberán cumplir con los lineamientos técnicos y artísticos establecidos por la organización. El valor incluye un 10% para gastos administrativos y está sujeto a descuentos tributarios vigentes antes del desembolso. Ítem no ofertable por tratarse de incentivo cultural derivado del proceso evaluativo.</t>
  </si>
  <si>
    <t>Se requiere la contratación y pago de las agrupaciones musicales que integran la programación artística del evento, incluyendo bandas locales, de otras localidades o municipios, y una banda distrital invitada. Cada agrupación será responsable del traslado y uso de sus propios instrumentos y equipos musicales, garantizando su adecuada operación durante la presentación. Estaran integrados por 6 artistas. Laduración aproximada de cada show será de cuarenta y cinco (45) minutos, tiempo durante el cual las agrupaciones deberán cumplir con los lineamientos técnicos y artísticos establecidos por la organización. El valor incluye un 10% para gastos administrativos y está sujeto a descuentos tributarios vigentes antes del desembolso. Ítem no ofertable por tratarse de incentivo cultural derivado del proceso evaluativo.</t>
  </si>
  <si>
    <t>PREMIACION</t>
  </si>
  <si>
    <t>Danza Multicultural – 1° lugar. - Premiación asignada por concertación según resultados de la convocatoria, dirigida a agrupaciones entre 3 y 10 integrantes. El valor incluye un 10% para gastos administrativos y está sujeto a descuentos tributarios vigentes antes del desembolso. Ítem no ofertable por tratarse de incentivo cultural derivado del proceso evaluativo.</t>
  </si>
  <si>
    <t>UNIDAD</t>
  </si>
  <si>
    <t>N/A</t>
  </si>
  <si>
    <t>Danza Multicultural – 2° lugar. -Premiación asignada por concertación según resultados de la convocatoria, dirigida a agrupaciones entre 3 y 10 integrantes. El valor incluye un 10% para gastos administrativos y está sujeto a descuentos tributarios vigentes antes del desembolso. Ítem no ofertable por tratarse de incentivo cultural derivado del proceso evaluativo.</t>
  </si>
  <si>
    <t>Danza Multicultural – 3° lugar. - Premiación asignada por concertación según resultados de la convocatoria, dirigida a agrupaciones entre 3 y 10 integrantes. El valor incluye un 10% para gastos administrativos y está sujeto a descuentos tributarios vigentes antes del desembolso. Ítem no ofertable por tratarse de incentivo cultural derivado del proceso evaluativo.</t>
  </si>
  <si>
    <t>Música Fusión Multicultural – 1° lugar. - Premiación asignada por concertación según resultados de la convocatoria, dirigida a agrupaciones entre 3 y 10 integrantes. El valor incluye un 10% para gastos administrativos y está sujeto a descuentos tributarios vigentes antes del desembolso. Ítem no ofertable por tratarse de incentivo cultural derivado del proceso evaluativo.</t>
  </si>
  <si>
    <t>  Música Fusión Multicultural – 2° lugar. - Premiación asignada por concertación según resultados de la convocatoria, dirigida a agrupaciones entre 3 y 10 integrantes. El valor incluye un 10% para gastos administrativos y está sujeto a descuentos tributarios vigentes antes del desembolso. Ítem no ofertable por tratarse de incentivo cultural derivado del proceso evaluativo.</t>
  </si>
  <si>
    <t>  Música Fusión Multicultural – 3° lugar. - Premiación asignada por concertación según resultados de la convocatoria, dirigida a agrupaciones entre 3 y 10 integrantes. El valor incluye un 10% para gastos administrativos y está sujeto a descuentos tributarios vigentes antes del desembolso. Ítem no ofertable por tratarse de incentivo cultural derivado del proceso evaluativo.</t>
  </si>
  <si>
    <t>Teatro Comunitario Intercultural – 1°lugar. - Premiación asignada por concertación según resultados de la convocatoria, dirigida a agrupaciones entre 3 y 10 integrantes. El valor incluye un 10% para gastos administrativos y está sujeto a descuentos tributarios vigentes antes del desembolso. Ítem no ofertable por tratarse de incentivo cultural derivado del proceso evaluativo.</t>
  </si>
  <si>
    <t>Teatro Comunitario Intercultural – 2°lugar. - Premiación asignada por concertación según resultados de la convocatoria, dirigida a agrupaciones entre 3 y 10 integrantes. El valor incluye un 10% para gastos administrativos y está sujeto a descuentos tributarios vigentes antes del desembolso. Ítem no ofertable por tratarse de incentivo cultural derivado del proceso evaluativo.</t>
  </si>
  <si>
    <t>Teatro Comunitario Intercultural – 3°lugar. - Premiación asignada por concertación según resultados de la convocatoria, dirigida a agrupaciones entre 3 y 10 integrantes. El valor incluye un 10% para gastos administrativos y está sujeto a descuentos tributarios vigentes antes del desembolso. Ítem no ofertable por tratarse de incentivo cultural derivado del proceso evaluativo.</t>
  </si>
  <si>
    <t>PAGO ARTISTAS</t>
  </si>
  <si>
    <t>BANDA INVITADA NACIONAL O INTERNACIONAL DE AMPLIA TRAYECTORIA NACIONAL E INTENACIONAL Premiación asignada por concertación según resultados de la convocatoria. El valor incluye un 10% para gastos administrativos y está sujeto a descuentos tributarios vigentes antes del desembolso. Ítem no ofertable por tratarse de incentivo cultural derivado del proceso evaluativo. - TEM NO OFERTABLE FORTALECIMIENTO ORGANIZACIONAL</t>
  </si>
  <si>
    <t>Banda de otra localidad y/o municipio - Premiación asignada por concertación según resultados de la convocatoria. El valor incluye un 10% para gastos administrativos y está sujeto a descuentos tributarios vigentes antes del desembolso. Ítem no ofertable por tratarse de incentivo cultural derivado del proceso evaluativo. - TEM NO OFERTABLE FORTALECIMIENTO ORGANIZACIONAL</t>
  </si>
  <si>
    <t>Banda invitada distrital amplia trayectoria - Premiación asignada por concertación según resultados de la convocatoria. El valor incluye un 10% para gastos administrativos y está sujeto a descuentos tributarios vigentes antes del desembolso. Ítem no ofertable por tratarse de incentivo cultural derivado del proceso evaluativo. - TEM NO OFERTABLE FORTALECIMIENTO ORGANIZACIONAL</t>
  </si>
  <si>
    <t>PERSONAL DE LOGÍSTICA</t>
  </si>
  <si>
    <t>Auxiliares operativos con experiencia mínima 6 meses, camiseta o chaleco identificador, capacitación previa en inclusión y trato digno. - ÍTEM NO OFERTABLE FORTALECIMIENTO ORGANIZACIONAL</t>
  </si>
  <si>
    <t>RECOLECTORES DE DOCUMENTACIÓN</t>
  </si>
  <si>
    <t>Personal comunitario encargado de revisar documentos, validar direcciones, radicar listados y acompañar en trámites ante Alcaldía. - ÍTEM NO OFERTABLE FORTALECIMIENTO ORGANIZACIONAL</t>
  </si>
  <si>
    <t>MAESTRO DE CEREMONIA (M.C.)</t>
  </si>
  <si>
    <t>Profesional en animación de eventos, dicción clara, manejo de público diverso, lectura accesible, coordinación de tiempos. - ÍTEM NO OFERTABLE FORTALECIMIENTO ORGANIZACIONAL</t>
  </si>
  <si>
    <t>PROFESORES PARA CONVERSATORIO</t>
  </si>
  <si>
    <t>4 perfiles sociales Formación técnica, tecnológica o profesional en áreas sociales, psicología, pedagogía inclusiva, trabajo social, terapia ocupacional o comunicación social., facilitación accesible, lenguaje claro, interacción con cuidadores, Mínimo 1 año de experiencia en trabajo con población con discapacidad. - ÍTEM NO OFERTABLE FORTALECIMIENTO ORGANIZACIONAL</t>
  </si>
  <si>
    <t>CUENTERO/POETA</t>
  </si>
  <si>
    <t>Artista literario con experiencia en escenarios comunitarios, obra de 10–12 min, apta para público diverso. - ÍTEM NO OFERTABLE FORTALECIMIENTO ORGANIZACIONAL</t>
  </si>
  <si>
    <t>GRUPO DE DANZA INCLUSIVA</t>
  </si>
  <si>
    <t>Grupo de 6–12 integrantes, estar conformados por personas con discapacidad y/o incluirlas como protagonistas coreografía de 10–15 min, pistas musicales, docente o monitor responsable. - ÍTEM NO OFERTABLE FORTALECIMIENTO ORGANIZACIONAL</t>
  </si>
  <si>
    <t>GRUPO MUSICAL INCLUSIVO</t>
  </si>
  <si>
    <t>Conformado por personas con discapacidad, presentará repertorio 15–20 min, Ryder básico (micrófonos, DI).- ÍTEM NO OFERTABLE FORTALECIMIENTO ORGANIZACIONAL</t>
  </si>
  <si>
    <t>OBRA DE TEATRO INCLUSIVA</t>
  </si>
  <si>
    <t>Obra de 15–20 min, con adaptaciones cognitivas, docente formador, guion accesible, transición segura en tarima. - ÍTEM NO OFERTABLE FORTALECIMIENTO ORGANIZACIONAL</t>
  </si>
  <si>
    <t>instructor</t>
  </si>
  <si>
    <t>instructor de talento,el proceso de acompañamiento y fortalecimiento a las participantes de mujet t en las diferentes del etapas del certamen item no ofertable</t>
  </si>
  <si>
    <t xml:space="preserve">maquillador, persona experta en realizacion de maquillaje y caractericzacion certamenes de belleza ITEM NO OFERTABLE
</t>
  </si>
  <si>
    <t xml:space="preserve">diseñador
</t>
  </si>
  <si>
    <t>diseñador, toda la imagen de mujer t puclicidad de eventos convocatoria y demas piezas asociadas a desarrollo de mujer item no ofertable</t>
  </si>
  <si>
    <t>PRESENTADORES</t>
  </si>
  <si>
    <t>Persona de la comunidad LGBTIQ+, con un año de experiencia laboral certificada en temas relacionados a la comunicación u organización de eventos ITEM NO OFERTABLE</t>
  </si>
  <si>
    <t>DJ</t>
  </si>
  <si>
    <t>Título bachiller y/o estudiante experiencia general de un (1) año debidamente certificado y con experiencia como mínimo de dos eventos culturales y sociales como dj en géneros musicales variados de música ítem no ofertable ÍTEM NO OFERTABLE</t>
  </si>
  <si>
    <t>GLOBAL</t>
  </si>
  <si>
    <t>Pago a grupos o artistas presentados ÍTEM NO OFERTABLE</t>
  </si>
  <si>
    <t>PREMIACIÓN REINADO</t>
  </si>
  <si>
    <t>Pago participación reinado ÍTEM NO OFERTABLE</t>
  </si>
  <si>
    <t>PRIMER PUESTO REINADO</t>
  </si>
  <si>
    <t>Pago ganadora reinado ÍTEM NO OFERTABLE</t>
  </si>
  <si>
    <t>SEGUNDO PUESTO REINADO</t>
  </si>
  <si>
    <t>Pago sungo puesto reinado ÍTEM NO OFERTABLE</t>
  </si>
  <si>
    <t>TERCER PUESTO REINADO</t>
  </si>
  <si>
    <t>Pago tercer puesto reinado ÍTEM NO OFERTABLE</t>
  </si>
  <si>
    <t>MAQUILLADORA Y PEINADORA</t>
  </si>
  <si>
    <t>Personas con experiencia en maquillaje y peinados ÍTEM NO OFERTABLE</t>
  </si>
  <si>
    <t>PERSONAL LOGISTICA</t>
  </si>
  <si>
    <t>Estudiantes universitario o bachiller los postulados deben acreditar experiencia laboral de un (1) año debidamente certificado y experiencia laboral especifica de mínimo seis (6) meses en trabajos logísticos por la jornada. ITEM NO OFERTABLE</t>
  </si>
  <si>
    <t xml:space="preserve">FOTOGRAFO
</t>
  </si>
  <si>
    <t>Jornada de trabajo con equipo profesional de fotografía, el cual se desarrollará máximo en dos locaciones de la localidad, jornada de trabajo de maximo cuatro (4) horas ÍTEM NO OFERTABLE</t>
  </si>
  <si>
    <t>IMPRESIÓN FOTOGRÁFICA</t>
  </si>
  <si>
    <t xml:space="preserve">Impresión de retablos impresión en adhesivos plastificadas mate y pegados en los retablos a full color (150 ) fotografias a todo color ITEM NO OFERTABLE
</t>
  </si>
  <si>
    <t>MONTAJE PARA EXPOSICIÓN</t>
  </si>
  <si>
    <t>Realizar una curaduría fotográfica de 150 imágenes sobre la memoria LGBTI en Tunjuelito y Bogotá implica seleccionar, organizar y contextualizar fotografías que reflejen las luchas, resistencias y
expresiones cotidianas de la diversidad sexual y de género. El proceso busca construir una narrativa visual que dialogue entre lo íntimo y lo colectivo, visibilizando los rostros, espacios y momentos que
han marcado la historia local y urbana de las comunidades LGBTI, para preservar y resignificar su memoria desde el arte y la sensibilidad social. item no ofertable</t>
  </si>
  <si>
    <t>CAMAROGRAFO</t>
  </si>
  <si>
    <t xml:space="preserve">Jornada de trabajo con equipo profesional de video, el cual se desarrollará EN EL DESARROLLO DE LA PROPUESTA , debe incluir el valor de la edición del video, como entregables se realizarán 15 videos, que no pasarán de los dos minutos cada uno, DE LAS
CANDIDATAS Y DE LAS DEMAS ACTIVIDADES DEL PROCESO. ÍTEM NO OFERTABLE
</t>
  </si>
  <si>
    <t>PRODUCTOR</t>
  </si>
  <si>
    <t>Pago a productor de campo ÍTEM NO OFERTABLE FORTALECIMIENTO ORGANIZACIONAL MESA DE GRAFFITI</t>
  </si>
  <si>
    <t>LOGÍSTICA</t>
  </si>
  <si>
    <t>Equipo logística personas estudiantes universitarios o estudiantes bachilleres con experiencia en trabajo logístico, durante dos jornadas (2 días) máximo de ocho (8) horas ÍTEM NO OFERTABLE FORTALECIMIENTO ORGANIZACIONAL JUVENIL (PLATAFORMA)</t>
  </si>
  <si>
    <t>Pago a artistas presentados nacional o internacional ÍTEM NO OFERTABLE</t>
  </si>
  <si>
    <t>Premiación batallas de Crew vs Crew</t>
  </si>
  <si>
    <t>Batallas de break dance / premiación Primer Lugar - Premiación asignada por concertación según resultados de la convocatoria. El valor incluye un 10% para gastos administrativos y está sujeto a descuentos tributarios vigentes antes del desembolso. Ítem no ofertable por tratarse de incentivo cultural derivado del proceso evaluativo. ÍTEM NO OFERTABLE</t>
  </si>
  <si>
    <t>Batallas de break dance / premiación Segundo Lugar - Premiación asignada por concertación según resultados de la convocatoria. El valor incluye un 10% para gastos administrativos y está sujeto a descuentos tributarios vigentes antes del desembolso. Ítem no ofertable por tratarse de incentivo cultural derivado del proceso evaluativo. ÍTEM NO OFERTABLE</t>
  </si>
  <si>
    <t>Batallas de break dance / premiación Tercer Lugar - Premiación asignada por concertación según resultados de la convocatoria. El valor incluye un 10% para gastos administrativos y está sujeto a descuentos tributarios vigentes antes del desembolso. Ítem no ofertable por tratarse de incentivo cultural derivado del proceso evaluativo. ÍTEM NO OFERTABLE</t>
  </si>
  <si>
    <t>Batallas de break dance / premiación Cuarto Lugar - Premiación asignada por concertación según resultados de la convocatoria. El valor incluye un 10% para gastos administrativos y está sujeto a descuentos tributarios vigentes antes del desembolso. Ítem no ofertable por tratarse de incentivo cultural derivado del proceso evaluativo. ÍTEM NO OFERTABLE</t>
  </si>
  <si>
    <t>PRESENTADOR (HOST)</t>
  </si>
  <si>
    <t>bachiller y/o estudiante con experiencia laboral de un (1) año debidamente certificado y experiencia laboral especifica de mínimo dos (2) eventos culturales - ítem no ofertable mesa local</t>
  </si>
  <si>
    <t>ARTISTAS LOCALES</t>
  </si>
  <si>
    <t>pago a grupos o artistas locales que se presentaran durante el desarrollo del festival bandas seleccionadas (corta trayectoria) - ítem no ofertable mesa local</t>
  </si>
  <si>
    <t>INVITADO DISTRITAL</t>
  </si>
  <si>
    <t>artista distrital invitado por la organización de alta trayectoria - ítem no ofertable mesa local</t>
  </si>
  <si>
    <t>ARTISTA INTERNACIONAL</t>
  </si>
  <si>
    <t>artistas invitados nacionales internacional (alta trayectoria) - ítem no ofertable mesa local</t>
  </si>
  <si>
    <t>ARTISTAS DISTRITALES</t>
  </si>
  <si>
    <t>pago a grupos o artistas distritales que se presentarán durante el desarrollo del festival bandas seleccionadas ítem no ofertable</t>
  </si>
  <si>
    <t>PAGO DJ</t>
  </si>
  <si>
    <t>El dj cuenta con consola propia integrante de la escuela de formación integral y deportiva Tachu skating, ÍTEM NO OFERTABLE FORTALECIMIENTO ORGANIZACIONAL escuela de formación integral y deportiva Tachu skating</t>
  </si>
  <si>
    <t>PAGO SHOW ARTISTAS</t>
  </si>
  <si>
    <t>El pago a los artistas principales del evento, incluida la presentación del Colectivo Dementes Activas, se realizará por concertación según condiciones establecidas en la programación artística. Este ítem contempla las condiciones técnicas y escénicas requeridas por los artistas participantes, e incluye un 10% para gastos administrativos, aplicándose los descuentos tributarios vigentes previo al desembolso. ÍTEM NO OFERTABLE FORTALECIMIENTO ORGANIZACIONAL</t>
  </si>
  <si>
    <t>COORDINACIÓN</t>
  </si>
  <si>
    <t>Personal encargado de la coordinación del evento. Colectivos Dementes activas y Tachu Skating. ÍTEM NO OFERTABLE FORTALECIMIENTO ORGANIZACIONAL</t>
  </si>
  <si>
    <t>Dos presentadores en contra jornada.(mañana y tarde). ÍTEM NO OFERTABLE FORTALECIMIENTO ORGANIZACIONAL</t>
  </si>
  <si>
    <t>LOGÍSTICOS</t>
  </si>
  <si>
    <t>Personal logístico para la ejecución del evento. ÍTEM NO OFERTABLE FORTALECIMIENTO ORGANIZACIONAL</t>
  </si>
  <si>
    <t>Taller de Malabares - Taller recreo deportivo para niños y niñas. ÍTEM NO OFERTABLE FORTALECIMIENTO ORGANIZACIONAL</t>
  </si>
  <si>
    <t>AGRUPACIONES INVITADAS LOCAL Y DISTRITAL</t>
  </si>
  <si>
    <t>Agrupación artística de la localidad de Tunjuelito - Agrupación artística Distrital. ÍTEM NO OFERTABLE FORTALECIMIENTO ORGANIZACIONAL</t>
  </si>
  <si>
    <t>REGISTRO FOTOGRÁFICO Y DE VIDEO</t>
  </si>
  <si>
    <t>Encargado de gestionar la comunicación digital del evento, creando y publicando contenido en redes sociales, realizando cobertura fotográfica y audiovisual durante las actividades, y difundiendo los resultados para visibilizar el talento local y fortalecer la cultura circense en Tunjuelito. Entrega a los colectivos USB de los registros - ÍTEM NO OFERTABLE FORTALECIMIENTO ORGANIZACIONAL</t>
  </si>
  <si>
    <t>PREMIOS</t>
  </si>
  <si>
    <t>1. Juego - Mega-Pack Tin 
- 1 lata metálica que redefine el "Corazón de las Cartas"
- Separadores de Cartas con las ilustraciones de la lata metálica
- 3 Booster Packs (sobres), cada uno de los cuales contiene: 1 Rara Luz Estelar, 1 Rara Secreta Prismática, 3 Ultra Raras y 8 Cartas Comunes</t>
  </si>
  <si>
    <t>2. Funko pop NEOS de Yu-Gi-Oh!
- Figura de colección del Monstruo HEROE ELEMENTAL NEOS, con altura de 9 cm, hecho en vinilo de alta calidad.</t>
  </si>
  <si>
    <t>3. Juego - Exploding Kittens
- Emocionante juego de mesa con 56 cartas y 1 manual de reglas, diseñado para jugadores desde los 8 años en adelante y hasta 5 jugadores. Diversión que combina estrategia y humor desde la perspectiva de un gato que no quiere explotar!</t>
  </si>
  <si>
    <t>4. Juego - Fantasma Blitz
- Número de piezas: 5 Objetos, 60 cartas y 1 manual de reglas.
- Juego de reflejos para jugadores de 8 años en adelante
- Listo para jugar desde 2 a 8 Jugadores con una duración de 20 minutos por ronda.</t>
  </si>
  <si>
    <t>LOGISTICOS</t>
  </si>
  <si>
    <t>personal logístico para la ejecución del evento. ítem no ofertable fortalecimiento organizacional</t>
  </si>
  <si>
    <t>talleristas para la ejecución del evento. ÍTEM NO OFERTABLE FORTALECIMIENTO ORGANIZACIONAL</t>
  </si>
  <si>
    <t>GUIAS</t>
  </si>
  <si>
    <t>guias para la ejecución del evento. ÍTEM NO OFERTABLE FORTALECIMIENTO ORGANIZACIONAL</t>
  </si>
  <si>
    <t>PRESENTACIONES ARTISTICAS</t>
  </si>
  <si>
    <t>Pago artistas principales del evento.ÍTEM NO OFERTABLE FORTALECIMIENTO ORGANIZACIONAL</t>
  </si>
  <si>
    <t>COORDINADORES</t>
  </si>
  <si>
    <t>MAQUILLADORA</t>
  </si>
  <si>
    <t>PERSONA CON EXPERIENCIA EN MAQUILLAJE (NO OFERTABLE)</t>
  </si>
  <si>
    <t>PEINADORA</t>
  </si>
  <si>
    <t>PERSONA CON EXPERIENCIA EN PEINADOS (NO OFERTABLE)</t>
  </si>
  <si>
    <t>Título bachiller experiencia general de un (1) año debidamente certificado y con experiencia como mínimo de dos eventos culturales y sociales como dj en géneros musicales variados de música (NO OFERTABLE)</t>
  </si>
  <si>
    <t>Jornada de trabajo con equipo profesional de fotografía (NO OFERTABLE)</t>
  </si>
  <si>
    <t>PERSONAL DE LOGISTICA</t>
  </si>
  <si>
    <t>Estudiantes universitario o bachiller los postulados deben acreditar experiencia laboral de un (1) año debidamente certificado y experiencia laboral especifica de mínimo seis (6) meses en trabajos logísticos por la jornada. (NO OFERTABLE)</t>
  </si>
  <si>
    <t>MODELOS</t>
  </si>
  <si>
    <t>MODELOS (NO AFERTABLE)</t>
  </si>
  <si>
    <t>ARTISTAS</t>
  </si>
  <si>
    <t>5 AGRUPACIONES (MINIMO DE PAGO $ 500.000) ITEM NO OFERTABLE</t>
  </si>
  <si>
    <t>registro audiovisual de las dos jornadas de festival (toma y edición)</t>
  </si>
  <si>
    <t>JURADO</t>
  </si>
  <si>
    <t>bachiller y/o estudiante con experiencia laboral de un (1) año debidamente certificado y con experiencia especifica de mínimo dos (2) eventos culturales y sociales en danza urbana – rap solamente para 2 jornadas audiciones ítem no ofertable</t>
  </si>
  <si>
    <t>título bachiller y/o estudiante experiencia general de un (1) año debidamente certificado y con experiencia como mínimo de dos eventos culturales y sociales como dj en genero – rap o hip hop ítem no ofertable</t>
  </si>
  <si>
    <t>GRUPO MUSICAL</t>
  </si>
  <si>
    <t>Música variada</t>
  </si>
  <si>
    <t>Coro Navideño</t>
  </si>
  <si>
    <t>Agrupación artística local conformada por ocho (8) integrantes con experiencia comprobada en presentaciones comunitarias e institucionales. El repertorio incluirá villancicos tradicionales, canciones alusivas a la Navidad y melodías que promuevan la unión familiar y el espíritu comunitario. La presentación tendrá una duración aproximada de 60 minutos, con acompañamiento instrumental (voz líder, guitarra, percusión menor, teclado y coros). Debe acreditar mínimo tres (3) años de trayectoria artística, expe-riencia en eventos culturales y participación previa en activida-des comunitarias. Se valorará la inclusión de artistas locales de Tunjuelito.</t>
  </si>
  <si>
    <t>SUBTOTAL DE RRHH</t>
  </si>
  <si>
    <t>NOTA: CIRCULAR LOS VALORES DEL PERSONAL FUERON TOMADOS DE LA RESOLUCION 1124 DEL 11 DE DICIEMBRE DEL 2024 EMITIDA POR LA SECRETARIA DE GOBIERNO DISTRITAL</t>
  </si>
  <si>
    <t>COTIZACIÓN 1</t>
  </si>
  <si>
    <t>COTIZACIÓN 2</t>
  </si>
  <si>
    <t>COTIZACIÓN 3</t>
  </si>
  <si>
    <t>ITEM</t>
  </si>
  <si>
    <t>PERFIL / ELEMENTO / SERVICIO</t>
  </si>
  <si>
    <t>DESCRIPCIÓN TÉCNICA</t>
  </si>
  <si>
    <t xml:space="preserve">PERIODO </t>
  </si>
  <si>
    <t>EMPRESAS</t>
  </si>
  <si>
    <t>VALOR UNITARIO SIN IVA</t>
  </si>
  <si>
    <t>IVA</t>
  </si>
  <si>
    <t>VALOR UNITARIO CON IVA</t>
  </si>
  <si>
    <t>VALOR TOTAL</t>
  </si>
  <si>
    <t>PROMEDIO</t>
  </si>
  <si>
    <t>DESVIACIÓN ESTANDAR</t>
  </si>
  <si>
    <t>COHEFICIENTE DE VARIACIÓN</t>
  </si>
  <si>
    <t xml:space="preserve">VALOR MAXIMO </t>
  </si>
  <si>
    <t>VALOR MINIMO</t>
  </si>
  <si>
    <t>PANTALLA TIPO LED</t>
  </si>
  <si>
    <t>Alquiler de Pantalla led de 3mm pich tecnología smd indoor con estructura portante 6mts x 4mts. INCLUYE INSTALACIÓN, TRANSPORTE Y ENTREGA EN EL LUGAR REQUERIDO, MONTAJE Y DESMONTAJE. Deben incluir pruebas y montaje con cuatro (4) horas de antelación de iniciar el evento).</t>
  </si>
  <si>
    <t>MARKETING EVENTOS</t>
  </si>
  <si>
    <t>FRANK SANCHEZ</t>
  </si>
  <si>
    <t>EVENTS DESIGN</t>
  </si>
  <si>
    <t>PLANTA ELECTRICA AUXILIAR</t>
  </si>
  <si>
    <t>Se requiere la disposición de una planta eléctrica auxiliar con una potencia mínima de 60 KVA, que garantice un suministro estable y continuo de energía durante toda la jornada. Esta planta será indispensable para respaldar los sistemas de sonido, iluminación, video y equipos técnicos, asegurando la correcta operación de los escenarios y zonas de apoyo.</t>
  </si>
  <si>
    <t>RIDER DE ILUMINACION</t>
  </si>
  <si>
    <t>Alquiler 16 pares Led 3 wats o 6 cabezas móviles Beam 230R o 4 cabezas móviles L180 o 1 cámara de humo Hazer o 1 mega stroberAtomic 3000 o 1 Consola de luces Avolites Pearl 2010 o 2 blinder 3X3 (público)</t>
  </si>
  <si>
    <t>ALQUILER BACKLINE</t>
  </si>
  <si>
    <t>Alquiler de backline. Consola digital 32 canales o similar. Cabinas potenciadas con bases 600 w “monitoreo” Monitoreo: 5 Monitores 600 w o similar 2 Cabina Cabezote (Amplificador de guitarra “minimo” de 120w) o similar Amplificador para bajo 300w Amplificador De Teclado kit de micrófonos para batería Micrófonos con cable y bases Cable XLR 10m aprox Cable Plug a Plug 10m aprox Cable RCA 2X 1 con adaptador a plugSistema de cableado de corriente “Extensiones 10mts aprox ” (tener en cuenta puntos eléctricos de zona de emprendimiento) Distribuidor de corriente 9 puntos eléctricos roseta con bombillo (iluminación productividad) Multi tomas Unidad de reproducción CD, MP3, USB,DENON Snakes 24 X 4 Cajas de paso directo Batería: 2 tom de aire 10- 12; 1 tom de piso 14-1; 1 Maquina hi hat con base; 1 bombo 22 1 redoblante con base 6 bases para platos Silla Para batería</t>
  </si>
  <si>
    <t>PENDÓN FESTIVAL</t>
  </si>
  <si>
    <t>Pendón de 1.80 x 2.50 del flyer oficial del festival con estructura metálica para colgar</t>
  </si>
  <si>
    <t>SONIDO DJ MUSICAL</t>
  </si>
  <si>
    <t>Controlador, laptop, mezclador, operador.</t>
  </si>
  <si>
    <t>Alquiler pantalla tipo led de 3 m x 2 m para exterior, que soporte lluvia y sol, con su propio soporte y personal técnico que la opere (la calidad de la imagen debe ser igual, con lluvia o con sol) incluyendo transporte ida y regreso, junto con montaje y desmontaje, (una jornada)</t>
  </si>
  <si>
    <t>DECOLOUNGE</t>
  </si>
  <si>
    <t>M&amp;S</t>
  </si>
  <si>
    <t>VISION PRIME</t>
  </si>
  <si>
    <t>MICRÓFONOS</t>
  </si>
  <si>
    <t>Alquiler de microfonos: Servicio de alquiler de micrófonos profesionales para evento cultural, incluyendo micrófonos dinámicos y de condensador para voz e instrumentos, y kit especializado para batería. Se priorizarán marcas reconocidas como Shure o Sennheiser o su equivalente técnico. El servicio deberá contemplar soportes, cables XLR, accesorios de montaje y antivientos. Se garantizarán condiciones técnicas de calidad, correcta calibración en pruebas de sonido, reducción de retroalimentación y soporte técnico presencial durante el desarrollo del evento. El proveedor será responsable del montaje, ajuste, funcionamiento y desmontaje del equipo, cumpliendo estándares de seguridad, estabilidad de señal y calidad de audio.</t>
  </si>
  <si>
    <t>Cajas directas</t>
  </si>
  <si>
    <t>Cajas directas (D.I. Box): Para conectar guitarras, teclados y otros instrumentos a la consola de mezcla, se requiere un número suficiente de cajas directas de alta calidad.</t>
  </si>
  <si>
    <t>Cables y conectores:</t>
  </si>
  <si>
    <t>Cables y conectores:la provisión de cableado profesional para audio con longitudes mínimas entre 5 y 20 metros, dependiendo de la distribución de tarima, ubicación de la mesa de mezcla y disposición del backline. El cableado deberá garantizar transmisión estable de señal, blindaje adecuado para evitar interferencias y pérdida de calidad, así como conectores de marcas confiables como Neutrik o equivalentes técnicos certificados. Los cables deberán ser tipo XLR balanceados, con construcción robusta, recubrimiento resistente a abrasión y flexibilidad para manejo continuo en escenario. Para instrumentos eléctricos se deberán incluir cables TRS/TS de 3 a 6 metros, según requerimiento, evitando tensiones que comprometan la señal. Se deberá contar con extensiones adicionales para posibles ajustes de montaje, con soporte técnico durante el evento. El proveedor será responsable del montaje, canalización segura del cableado, organización de recorridos en tarima y uso de fijadores o canaletas para prevenir accidentes y tropiezos. Al finalizar, deberá realizar el desmontaje ordenado, verificando el correcto estado del material.</t>
  </si>
  <si>
    <t>PLACA</t>
  </si>
  <si>
    <t>Placas de reconocimiento 25cm x 20cm en acrílico de 12mm Grabada a laser y/o color con respectivo soporte en acrílico tipo trípode</t>
  </si>
  <si>
    <t>VITRICRISTALES</t>
  </si>
  <si>
    <t>LOGISTICA</t>
  </si>
  <si>
    <t>equipo logística se requiere minimo bachilleres con experiencia en trabajo logístico máximo de ocho (9) HORAS - ÍTEM NO OFERTABLE FORTALECIMIENTO ORGANIZACIONAL</t>
  </si>
  <si>
    <t>ELEMENTOS DE SEGURIDAD</t>
  </si>
  <si>
    <t>Personal de seguridad: Contratar personal capacitado para el control de acceso, la vigilancia y la atención al público.
Control de aforo: Supervisar de manera continua la cantidad de asistentes para evitar el sobrecupo, que puede generar situaciones de riesgo.
Barreras físicas: Utilizar vallas o barreras de contención para gestionar las filas, dirigir el flujo de personas y controlar el acceso a áreas restringidas.
Tecnología de acceso: Usar herramientas como lectura de códigos QR o torniquetes para agilizar y asegurar el ingreso del público.
Revisiones de seguridad: Realizar cacheos y revisiones de bolsos para evitar la entrada de objetos peligrosos o armas.
Señalización de seguridad: Indicar claramente las rutas de evacuación, salidas de emergencia, zonas de seguridad y la ubicación de los servicios médicos.
Extintores: Ubicar extintores en puntos estratégicos y visibles.
Vestimenta de seguridad: El personal de seguridad debe usar uniformes o chalecos distintivos para ser fácilmente identificable por el público.
Iluminación: Mantener el área del evento, incluidas las zonas de evacuación, bien iluminada durante todo el evento.
Manejo de residuos: Contar con basureros para evitar la obstrucción de las rutas de evacuación.</t>
  </si>
  <si>
    <t>TARIMA CON ACCESO LATERAL ADAPTADO</t>
  </si>
  <si>
    <t>alquiler de tarima modular con superficie antideslizante, estructura metálica reforzada, plataforma nivelada, bordes protegidos, altura entre 30–60 cm, tramo de acceso lateral para sillas de ruedas con inclinación menor al 12%, despliegue de seguridad y baranda lateral.</t>
  </si>
  <si>
    <t>ALQUILER KIT CONOS, AROS Y RAMPAS ADAPTADAS</t>
  </si>
  <si>
    <t>Se requiere el alquiler o suministro de un kit compuesto por conos de PVC flexible, aros de coordinación en polietileno y rampas móviles en madera y caucho con superficie texturizada, diseñados sin puntas expuestas ni elementos cortopunzantes para garantizar seguridad. Estos elementos serán utilizados durante el evento para actividades sensoriales, motrices e inclusivas, especialmente para personas con movilidad reducida. El proveedor deberá encargarse de la instalación, verificación de integridad, soporte básico durante su uso y retiro al finalizar, asegurando estabilidad, resistencia, ergonomía y cumplimiento de estándares mínimos de seguridad.</t>
  </si>
  <si>
    <t>SEÑALÉTICA ACCESIBLE</t>
  </si>
  <si>
    <t>Señales en PVC o poliestireno, pictogramas inclusivos, contraste alto (negro/amarillo), tamaño mínimo A4, ubicación visible a 1.5 m de altura, instrucciones simples.</t>
  </si>
  <si>
    <t>TRANSPORTE ACCESIBLE</t>
  </si>
  <si>
    <t>Vehículo tipo van equipada con rampa hidráulica o mecánica, cinturones de anclaje para silla de ruedas, capacidad mínima 2 sillas + 6 acompañantes, ruta de recogida–retorno.</t>
  </si>
  <si>
    <t>TRANSROCA</t>
  </si>
  <si>
    <t>JUEGOS PEDAGÓGICOS SENSORIALES</t>
  </si>
  <si>
    <t>Texturas, colores, objetos de estímulo cognitivo, piezas grandes y seguras, sin bordes filosos, apto para todas las edades.</t>
  </si>
  <si>
    <t>PASARELA</t>
  </si>
  <si>
    <t>Alquiler pasarela de altura (1 mts) y faldones, estructura certificada incluyendo transporte ida y regreso, junto con montaje y desmontaje, con doce (12) metros de largo por dos (2) de ancho con operador (una jornada).</t>
  </si>
  <si>
    <t>microfonos</t>
  </si>
  <si>
    <t>set de microfonos, inalambricos shure slxd/24/p58, cajas directas whirl whind imp2, bases de micronofo kym</t>
  </si>
  <si>
    <t>bandera arcoiris</t>
  </si>
  <si>
    <t>realizar la compra de 15 metros de bandera arcoiris para cubrir la tarima</t>
  </si>
  <si>
    <t xml:space="preserve">MAGENTA ESTAMPADO DISEÑO Y
CONFECCIÓN SAS
</t>
  </si>
  <si>
    <t>bandera trans</t>
  </si>
  <si>
    <t>realizar la compra de 15 metros de bandera trans para cubrir la tarima</t>
  </si>
  <si>
    <t>MAGENTA ESTAMPADO DISEÑO Y CONFECCIÓN SAS</t>
  </si>
  <si>
    <t>ESPEJO</t>
  </si>
  <si>
    <t>Espejo cuerpo completo, incluyendo transporte ida y regreso, junto con ubicación y recolección</t>
  </si>
  <si>
    <t>LOCKER METÁLICO</t>
  </si>
  <si>
    <t>Locker metálico 12 puestos de 200cmx93cmx30cm, incluyendo transporte ida y regreso, junto con ubicación y recolección</t>
  </si>
  <si>
    <t>bandas para reinado</t>
  </si>
  <si>
    <t>compra 15 bandas para participantes bordadas con logo y nombre de representativo</t>
  </si>
  <si>
    <t>bandas de coronacion</t>
  </si>
  <si>
    <t xml:space="preserve">bandas de coronacion bordadas, con lema de princesa, virreina y reina bordado logo de mujer t
</t>
  </si>
  <si>
    <t xml:space="preserve">corona
</t>
  </si>
  <si>
    <t>corona con caracteristicas de pedreria rosada o tornasol 13 puntas en escala / mejorar las especificaciones de la corona / talla, material, color</t>
  </si>
  <si>
    <t>tiara</t>
  </si>
  <si>
    <t>tiaras una dorada y otra plateada / especificaciones de material y tamaño</t>
  </si>
  <si>
    <t>flores</t>
  </si>
  <si>
    <t>ramo de flores, grande rosas blancas / 30 flores</t>
  </si>
  <si>
    <t>PETALOS FLORISTERIA</t>
  </si>
  <si>
    <t>ramos de flores mediano blanco y rosa (ramilletes) / 25</t>
  </si>
  <si>
    <t>placas</t>
  </si>
  <si>
    <t>placa en base de madera grabado en dorado para princesa, virreina y reina y logos de la mesa organizaciones participantes.</t>
  </si>
  <si>
    <t>trajes de gala</t>
  </si>
  <si>
    <t>ALQUILER DE LOS TRAJES DE GALA A CONVENIR DE LAS CANDIDATAS.</t>
  </si>
  <si>
    <t>cenas</t>
  </si>
  <si>
    <t>vegetariano</t>
  </si>
  <si>
    <t>cenas compuestas por proteina</t>
  </si>
  <si>
    <t>GORRO 
PESQUERO</t>
  </si>
  <si>
    <t>gorro pesquero (Bucket Hat) unisex hecho de dril, un material resistente, cómodo y transpirable Tamaño y ajuste: • Talla adulto: Ajuste cómodo que se adapta a la mayoría de los adultos. • Medidas: Circunferencia de 58 cm, altura de la copa de 9 cm, diámetro superior de 16 cm, con un ala de 6 cm de ancho. Color negro bordados. Doble faz, tela 100% algodón. ITEM NO OFERTABLE EMPRENDIMIENTO LOCAL (Para cada uno de los ítems se solicita al FDLT y operador contar con el acompañamiento de la mesa local de graffiti para la adquisición de los elementos como garantía que cumplan las especificaciones requeridas.)</t>
  </si>
  <si>
    <t>SOMBREROS Y PONCHOS DE COLOMBIA</t>
  </si>
  <si>
    <t>GORROS Y CONFECCIONES JUAN LOPES SAS.</t>
  </si>
  <si>
    <t>BOQUILLAS</t>
  </si>
  <si>
    <t>level 1 y variadas</t>
  </si>
  <si>
    <t>AEROSOLES DE AMERICA SAS</t>
  </si>
  <si>
    <t>DMENTAL SAS</t>
  </si>
  <si>
    <t>PINTURA</t>
  </si>
  <si>
    <t>caneca o cuñete de 3 galones pintura tipo 1 base agua fabricada con copolímeros acrílicos de excelente cubrimiento y adherencia, acabado mate, de fácil aplicación y rápido secado, lavable y durable lo que lo hace especial para acabados arquitectónicos en obras de construcción. Diversos colores a solicitud</t>
  </si>
  <si>
    <t>PINTURAS A.F</t>
  </si>
  <si>
    <t>LAMINA MDF</t>
  </si>
  <si>
    <t>Tablero Mdf Grueso 9Mm 1.83Mt X 2.44Mt</t>
  </si>
  <si>
    <t>TORNILLO</t>
  </si>
  <si>
    <t>CAJA deTornillo Aglomerado; Autoperforante; 6X1-1/4; 1000Und Fixser Punta Aguda Rosca Tipo de cabeza: Trompeta •Diámetro: 0.14 pulgadas</t>
  </si>
  <si>
    <t>LISTON DE MADERA</t>
  </si>
  <si>
    <t>listón de madera Pino 2x2 Pulgadas 3.2 Mts Cepillado</t>
  </si>
  <si>
    <t>CABINA</t>
  </si>
  <si>
    <t>parlante activo 10 beta 3 n10a/b 150wrms bt cabina activa 10 negro altvoz amplificador beta tree n15a 1 pulgadas cabina activa con cable de poder, item no ofertable estos materiales se usarán el dia del evento</t>
  </si>
  <si>
    <t>MICROFONOS INNALAMBRICOS</t>
  </si>
  <si>
    <t>micrófono inalámbrico jbl partybox x2 unidades color negro. item no ofertable estos materiales se usarán el dia del evento</t>
  </si>
  <si>
    <t>CAMARA</t>
  </si>
  <si>
    <t>sony a zve10: cámara digital sin espejo (mirrorless) de la línea sony alpha, diseñada específicamente para producción de contenido audiovisual profesional, con enfoque en vlogging, entrevistas, cobertura de eventos y capturas en movimiento. (sensor aps-c cmos exmor™ de 24,2 megapíxeles efectivos). formato de grabación: 4k (uhd 3840 × 2160) a 30 fps / full hd (1920 × 1080) hasta 120 fps. item no ofertable estos materiales se usarán el dia del evento</t>
  </si>
  <si>
    <t>VIDEO DIGITAL</t>
  </si>
  <si>
    <t>PAPELERÍA</t>
  </si>
  <si>
    <t>material impreso destinado al proceso de evaluación y calificación de las batallas crew vs crew y showcases durante el festival street beat – break dance local. incluye los formatos oficiales de juzgamiento, diseñados bajo los criterios establecidos por la mesa local de break dance y validados por el comité técnico del festival, garantizando transparencia, objetividad y registro adecuado de los resultados.</t>
  </si>
  <si>
    <t>CABLE 2 EN 1</t>
  </si>
  <si>
    <t>compatible con dispositivos android y ios, permite la interconexión eficiente de cámaras, celulares, micrófonos, consolas de audio y luces led, garantizando continuidad operativa en las labores de registro, comunicación y transmisión.</t>
  </si>
  <si>
    <t>UN</t>
  </si>
  <si>
    <t>MICRO SD</t>
  </si>
  <si>
    <t>para cámara sony sd card 256gb sandisk extreme pro 200mbs</t>
  </si>
  <si>
    <t>PENDONES</t>
  </si>
  <si>
    <t>6 metros x 1 metro (con dobladillo y ojales)</t>
  </si>
  <si>
    <t>LITOGRAFÍA Y PUBLICIDAD NIVEL STAFF</t>
  </si>
  <si>
    <t>PUBLICIDAD (REDES SOCIALES)</t>
  </si>
  <si>
    <t>pauta publicitaria en redes sociales (Instagram, Facebook)</t>
  </si>
  <si>
    <t>CAMISETAS</t>
  </si>
  <si>
    <t>camiseta cuello redondo oversize diferentes tallas M, L, XL, según solicitud de los participantes en festival, diseño estampado propio del evento, material algodón, alta calidad - ítem no ofertable mesa local</t>
  </si>
  <si>
    <t>ALQUILER DEL SISTEMA DE SONIDO PRINCIPAL</t>
  </si>
  <si>
    <t>Ideal para cobertura frontal; cada módulo va a cada lado del escenario. Aprovecha rango amplio., estara compuesto por: 2 bajos, 2 Cabinas,     2 Cabinas adicionales como monitorio para espacios amplios marca RCF o LINEARRAY, Una (1) consoloa Yamaha para amplificar el sonido,   2 Micrófonos inalámbricos para voces, presentadores, artistas. ITEM NO OFERTABLE</t>
  </si>
  <si>
    <t>DIADEMA Y SOLAPA MICRÓFONO INALÁMBRICO BLUETHOO</t>
  </si>
  <si>
    <t>Diademas : Tecnología Bluetooth o UHF con alcance mínimo de 20 metros sin interferencias. Incluye micrófono tipo diadema (para uso escénico) y micrófono de solapa (para uso discreto o entrevistas).
Receptor compacto recargable mediante conexión USB tipo C o tipo A. Autonomía mínima de 6 horas de funcionamiento continuo. Compatible con consolas, cámaras, amplificadores y dispositivos móviles (entrada TRS / TRRS). Respuesta de frecuencia: 50 Hz – 18 kHz. Escenas de circo teatro ITEM NO OFERTABLE</t>
  </si>
  <si>
    <t>EDUAR ROMERO</t>
  </si>
  <si>
    <t>JOSETH ESTWAR LOPEZ</t>
  </si>
  <si>
    <t>PAGO ALQUILER ESTRUCTURA AÉREOS</t>
  </si>
  <si>
    <t>Estructura aérea necesaria para las presentaciones artísticas circenses con Rigger</t>
  </si>
  <si>
    <t>CHALUPAS- ZAPATOS DE PAYASO</t>
  </si>
  <si>
    <t>Chalupas para escena artística- tallas 34, 38 y 40 - ÍTEM NO OFERTABLE FORTALECIMIENTO ORGANIZACIONAL</t>
  </si>
  <si>
    <t>PUBLICIDAD IMPRESA</t>
  </si>
  <si>
    <t>Stickers de los logos de Dementes Activas y Tachu Skating full color 4x4. Stickers Dementes activas 500. Stickers Tachu Skating 500</t>
  </si>
  <si>
    <t>flayer de los logos de Dementes Activas y Tachu Skating full color 4x4.</t>
  </si>
  <si>
    <t>SELLO</t>
  </si>
  <si>
    <t>Sellos personalizados Dementes Activas y Tachu Skating</t>
  </si>
  <si>
    <t>ALQUILER EQUIPOS</t>
  </si>
  <si>
    <t>total, estaciones (14) (one, 360, supernintendo, arcade, retro)</t>
  </si>
  <si>
    <t>ALQUILER CONTROLES DE XBOX O PLAY</t>
  </si>
  <si>
    <t>control inalámbrico original 4ta generación, flechero tipo elite, salida audio 3,5mm licenciado</t>
  </si>
  <si>
    <t>ALQUILER DIADEMAS GAMER</t>
  </si>
  <si>
    <t>inalámbricas, magnéticas, con cancelación de ruido</t>
  </si>
  <si>
    <t>TARJETAS DE REGALO</t>
  </si>
  <si>
    <t>gift cards de juegos de xbox y pc steam y epic games</t>
  </si>
  <si>
    <t>KIT FIGURAS COLECCIONABLES</t>
  </si>
  <si>
    <t>figuras coleccionables supernintendo 68 10cm</t>
  </si>
  <si>
    <t>MUGS</t>
  </si>
  <si>
    <t>mugs de cerámica con diseño gamer y otaku</t>
  </si>
  <si>
    <t>LLAVEROS GAMER</t>
  </si>
  <si>
    <t>llaveros plásticos con figuras de colección de anime, gamer y otaku</t>
  </si>
  <si>
    <t>ALQUILER ESPACIO</t>
  </si>
  <si>
    <t>alquiler junta de acción comunal</t>
  </si>
  <si>
    <t>MICRÓFONOS INALÁMBRICOS</t>
  </si>
  <si>
    <t>2 micrófonos inalámbricos con baterías de respaldo, receptor, prueba de sonido previa y soporte técnico.</t>
  </si>
  <si>
    <t>DJ / CONTROLADOR MUSICAL</t>
  </si>
  <si>
    <t>Servicio de DJ con controlador, laptop, mezclador y playlist urbana adecuada al evento, incluye operador.</t>
  </si>
  <si>
    <t>LETREROS DE ARBOLADO</t>
  </si>
  <si>
    <t>letrero en madera con tallado laser de los nombres de algunas especies del humedal</t>
  </si>
  <si>
    <t>DOMINO AMBIENTAL</t>
  </si>
  <si>
    <t>domino tematico ambiental (semillas, plantas, animales, insectos, etc.)</t>
  </si>
  <si>
    <t>TABLERO SOPA DE LETRAS</t>
  </si>
  <si>
    <t>tablero acrilico borrable con diseño de sopa de letras de 33x43</t>
  </si>
  <si>
    <t>CARTAS AMBIENTALES</t>
  </si>
  <si>
    <t>cartas tipo poquemon de plantas insectos y aves con sus caracteristicas y poderes frente a los ecosistemas</t>
  </si>
  <si>
    <t>ROMPECABEZAS</t>
  </si>
  <si>
    <t>rompecabesas acrilico o madera (no desechable) con temas ambientales (insectos, aves, ecosistemas, galaxias etc)</t>
  </si>
  <si>
    <t>COSTALES</t>
  </si>
  <si>
    <t>costales de yute de 1mt</t>
  </si>
  <si>
    <t>ADIVINA QUIEN SOY YO</t>
  </si>
  <si>
    <t>juego de mesa adivina quién soy yo con plantas animales, aves e insectos</t>
  </si>
  <si>
    <t>PESCA PEDAGOGICA</t>
  </si>
  <si>
    <t>juego de piscina de pesca con "peces" de trivias, penitencias, datos y premios, junto con cañas de pesca imantadas</t>
  </si>
  <si>
    <t>STIKERTS</t>
  </si>
  <si>
    <t>paquete de 1,000 calcas o stikerts con diseños de artropodos, aves y plantas</t>
  </si>
  <si>
    <t>PAQUTE</t>
  </si>
  <si>
    <t>PINZAS DE RECOLECCION</t>
  </si>
  <si>
    <t>pinzas plasticas de recoleccion de resioduos 1mt</t>
  </si>
  <si>
    <t>GORROS TIPO SAFARI</t>
  </si>
  <si>
    <t>gorro en algodon con soporte de cuello</t>
  </si>
  <si>
    <t>CUELLOS DE LICRA</t>
  </si>
  <si>
    <t>cuellos de ciclistas en licra</t>
  </si>
  <si>
    <t>IMPRESIONES DE FOTOGRAFIAS</t>
  </si>
  <si>
    <t>Impresiones Fotograficas en Tabloide</t>
  </si>
  <si>
    <t>PLANTE EMPRENDIMIENTOS</t>
  </si>
  <si>
    <t>Apoyo económico o material destinado a fortalecer los emprendimientos verdes y sostenibles que participarán en la Feria Ambiental del Festival Jóvenes en Paz con la Naturaleza, incentivando la producción local, el reciclaje, la economía circular y la participación comunitaria. ÍTEM NO OFERTABLE FORTALECIMIENTO ORGANIZACIONAL</t>
  </si>
  <si>
    <t>TRAPILLO</t>
  </si>
  <si>
    <t>(tela hilo eslastico para tejido en malla)</t>
  </si>
  <si>
    <t>SILICONA LIQUIDA</t>
  </si>
  <si>
    <t>tarro de silicona grande 1lt</t>
  </si>
  <si>
    <t>IMPRESIÓN PASAPORTES</t>
  </si>
  <si>
    <t>IMPRESIONES PERSONALIZADAS EN CARTULINA COMO PASAPORTE PARA PARTICIPAR EN EL FESTIVAL</t>
  </si>
  <si>
    <t>LENTES MACRO PREMIO</t>
  </si>
  <si>
    <t>lentes ojo de pez con 3 lentes, para celular</t>
  </si>
  <si>
    <t>LENTES TELESCOPICOS PREMIO</t>
  </si>
  <si>
    <t>lente telescópico para celular</t>
  </si>
  <si>
    <t>CAMARA DE FOTOGRAFIA</t>
  </si>
  <si>
    <t>Cámara canon powershot sx70 65x grabación 4k</t>
  </si>
  <si>
    <t>MAQUILLAJE</t>
  </si>
  <si>
    <t>Set de maquillaje profesional</t>
  </si>
  <si>
    <t>CARPA</t>
  </si>
  <si>
    <t>CARPA TIPO HANGAR preguntar</t>
  </si>
  <si>
    <t>TRANSPORTE LOCAL</t>
  </si>
  <si>
    <t>Desplazamiento de instrumentos y equipos</t>
  </si>
  <si>
    <t>Alquiler de backline. Consola digital 32 canales o similar. Cabinas potenciadas con bases 600 w “monitoreo” Monitoreo: 5 Monitores 600 w o similar 2 Cabina Cabezote (Amplificador de guitarra “minimo” de 120w) o similar Amplificador para bajo 300w Amplificador De Teclado kit de micrófonos para batería Micrófonos con cable y bases Cable XLR 10m aprox Cable Plug a Plug 10m aprox Cable RCA 2X 1 con adaptador a plug Sistema de cableado de corriente “Extensiones 10mts aprox ” (tener en cuenta puntos eléctricos de zona de emprendimiento) Distribuidor de corriente 9 puntos eléctricos roseta con bombillo (iluminación productividad) Multi tomas Unidad de reproducción CD, MP3, USB,DENON Snakes 24 X 4 Cajas de paso directo Batería: 2 tom de aire 10- 12; 1 tom de piso 14-1; 1 Maquina hi hat con base; 1 bombo 22 1 redoblante con base 6 bases para platos Silla Para batería</t>
  </si>
  <si>
    <t>Vallas</t>
  </si>
  <si>
    <t>Vallas para cerramiento del espacio del evento: Suministro, transporte, instalación y retiro de vallas metálicas tipo ganadera para el cerramiento perimetral del área designada para el evento.
Cada valla deberá tener una altura mínima de 1.80 metros y un ancho aproximado de 2.0 metros, fabricadas en tubo galvanizado o material de alta resistencia, con buen estado estructural y sin deterioro visible. El servicio incluye: Delimitación del perímetro de seguridad del evento según plano o requerimiento técnico. Anclaje y aseguramiento de las vallas para garantizar estabilidad y seguridad del público. Mano de obra de instalación y desmontaje. Transporte de entrada y salida del material.Supervisión técnica durante el montaje. Las vallas se emplearán para control de acceso, seguridad perimetral y organización de flujos de asistentes dentro del parque o espacio público autorizado.</t>
  </si>
  <si>
    <t>CAMISETAS OVERZISED</t>
  </si>
  <si>
    <t>Camisetas oversized, Tela pesada 230gr, Cuello alto rib (3,5cm), 100% ALGODÓN tallas m, l y xl a solicitud, color negras, estampadas a tres tintas logo entre cuadras ITEM NO OFERTABLE EMPRENDIMIENTO LOCAL</t>
  </si>
  <si>
    <t>TORNAMESA</t>
  </si>
  <si>
    <t>alquiler de tornamesa por jornada</t>
  </si>
  <si>
    <t>PENDON</t>
  </si>
  <si>
    <t>pendón de 1.80 x 2.50 del flayer oficial del festival con estructura etálica para colgar</t>
  </si>
  <si>
    <t>alquiler 16 pares led 3 wats o 6 cabezas móviles beam 230r o 4 cabezas móviles l180 o 1 cámara de humo hazer o 1 mega stroberatomic 3000 o 1 consola de luces avolites pearl 2010 o 2 blinder 3x3 (público)</t>
  </si>
  <si>
    <t>alquiler pantalla tipo led de 3 m x 2 m para exterior, que soporte lluvia y sol, con su propio soporte y personal técnico que la opere (la calidad de la imagen debe ser igual, con lluvia o con sol) incluyendo transporte ida y regreso, junto con montaje y desmontaje, (una jornada)</t>
  </si>
  <si>
    <t>DISEÑO</t>
  </si>
  <si>
    <t>diseño y creación de pieza publicitaria para la difusión por redes sociales de cualquiera de los eventos a desarrollar por parte de un(a) diseñador(a) gráfico(a) item no ofertable</t>
  </si>
  <si>
    <t>BUFFET</t>
  </si>
  <si>
    <t>CUATRO (4) SAMOVARES</t>
  </si>
  <si>
    <t>DECORACION</t>
  </si>
  <si>
    <t>BOMBAS</t>
  </si>
  <si>
    <t>KITS DE ASEO</t>
  </si>
  <si>
    <t>JABON DE BAÑO 90g</t>
  </si>
  <si>
    <t>CEPILLO DE DIENTES</t>
  </si>
  <si>
    <t>CREMA DENTAL 35ml</t>
  </si>
  <si>
    <t>DESODORANTE 30 ml</t>
  </si>
  <si>
    <t>EL TORNADO</t>
  </si>
  <si>
    <t>SHAMPOO 100ml</t>
  </si>
  <si>
    <t>TOALLA DE CARA 30x30 cm</t>
  </si>
  <si>
    <t>TOALLA DE MANOS 40x70cm</t>
  </si>
  <si>
    <t>2.ROLLOS DE PAPEL HIGIÉNICO</t>
  </si>
  <si>
    <t>EMPAQUE PARA EL KIT</t>
  </si>
  <si>
    <t>BOLSO SUAVE ESPALDAR 45 cm de alto x 35 cm de ancho x 20 cm de profundidad</t>
  </si>
  <si>
    <t>PONCHOS</t>
  </si>
  <si>
    <t>TAMAÑO ADULTO Alto: 47cm X Ancho: 35cm , COLORES CLAROS, PREFERIBLENTE MARFIL</t>
  </si>
  <si>
    <t>RECONOCIMIENTOS</t>
  </si>
  <si>
    <t>PARA LOS CONSEJEROS, FIRMADA POR LA ALCALDESA DRA. CLAUDIA VERONICA COLLANTE</t>
  </si>
  <si>
    <t>CERTIFICACIONES ARTISTICAS</t>
  </si>
  <si>
    <t>CERTIFICACION ARTISTICA, VALIDA PARA LA SECRETARIA DE CULTURA</t>
  </si>
  <si>
    <t>JUEGO DE MESA</t>
  </si>
  <si>
    <t>JUEGO DOMINO</t>
  </si>
  <si>
    <t>JUEGO TAGRAM</t>
  </si>
  <si>
    <t>MENCIONES DE HONOR</t>
  </si>
  <si>
    <t>ESPECIFICACIONES DE ACUERDO CON LA CATEGORIA</t>
  </si>
  <si>
    <t>JUEGOS TRADICIONALES</t>
  </si>
  <si>
    <t>Rana</t>
  </si>
  <si>
    <t>Mini-tejo</t>
  </si>
  <si>
    <t>Domino</t>
  </si>
  <si>
    <t>Ajedrez</t>
  </si>
  <si>
    <t>Parqués</t>
  </si>
  <si>
    <t>Tizas para juego de semana, golosa</t>
  </si>
  <si>
    <t>Otros juegos</t>
  </si>
  <si>
    <t>BINGO</t>
  </si>
  <si>
    <t>Bingo</t>
  </si>
  <si>
    <t>Pasabocas</t>
  </si>
  <si>
    <t>Galletas, bizcochitos</t>
  </si>
  <si>
    <t>ALMUERZO</t>
  </si>
  <si>
    <t>Vegetariano</t>
  </si>
  <si>
    <t>Vestido</t>
  </si>
  <si>
    <t>Vestido para sillas tipo buffet</t>
  </si>
  <si>
    <t>BOMBAS DE LOS COLORES DE LA BANDERAS DE ACCION COMUNAL</t>
  </si>
  <si>
    <t>Mástil</t>
  </si>
  <si>
    <t>RAMOS DE FLORES GRANDES</t>
  </si>
  <si>
    <t>FLORES( Rosas, Heliconias claveles: rojo, rosado y amarillo, yixofilia</t>
  </si>
  <si>
    <t>Ramos pequeños en cada mesa con tarjeta ausiva a los 50 años de ASOJUNTAS</t>
  </si>
  <si>
    <t>POCILLOS MUGS</t>
  </si>
  <si>
    <t>ALUSIVOS A LOS 50 AÑOS DE ASOJUNTAS TUNJUELITO</t>
  </si>
  <si>
    <t>SALÓN COMUNAL O SITIO CAMPESTRE</t>
  </si>
  <si>
    <t>ABIERTO ALQUILER. OPCION DE GESTION PARA HACER USO EN OTRO ITEMS</t>
  </si>
  <si>
    <t>SAYCO Y ACINPRO</t>
  </si>
  <si>
    <t>paz y salvo por derechos de autor y compositor, intér-pretes y productores.</t>
  </si>
  <si>
    <t>Sonido e Iluminación</t>
  </si>
  <si>
    <t>Sistema de amplificación profesional con capacidad mínima de 2,000 W, consola de 12 canales, 4 micrófonos alámbricos o inalámbricos, 2 monitores de escenario, set de cables y pedestales. Incluye operador técnico calificado, pruebas de sonido previas al evento y soporte durante toda la actividad. En espacios con baja luminosidad, se deberá incluir iluminación básica ambiental para garantizar la visibilidad y seguridad de los participantes. Equipos en perfecto estado de funcionamiento, ajustados a la cantidad de asistentes (aprox. 70 personas por evento). Debe contemplar instalación segura, prue-bas técnicas y desmontaje responsable.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</si>
</sst>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 #,##0.00\ &quot;€&quot;_-;\-* #,##0.00\ &quot;€&quot;_-;_-* &quot;-&quot;??\ &quot;€&quot;_-;_-@_-"/>
    <numFmt numFmtId="43" formatCode="_-* #,##0.00_-;\-* #,##0.00_-;_-* &quot;-&quot;??_-;_-@_-"/>
    <numFmt numFmtId="164" formatCode="_-&quot;$&quot;\ * #,##0_-;\-&quot;$&quot;\ * #,##0_-;_-&quot;$&quot;\ * &quot;-&quot;_-;_-@_-"/>
    <numFmt numFmtId="165" formatCode="_-&quot;$&quot;\ * #,##0.00_-;\-&quot;$&quot;\ * #,##0.00_-;_-&quot;$&quot;\ * &quot;-&quot;??_-;_-@_-"/>
    <numFmt numFmtId="166" formatCode="[$$-240A]\ #,##0"/>
    <numFmt numFmtId="167" formatCode="_-[$$-409]* #,##0_ ;_-[$$-409]* \-#,##0\ ;_-[$$-409]* &quot;-&quot;??_ ;_-@_ "/>
    <numFmt numFmtId="168" formatCode="_-&quot;$&quot;\ * #,##0_-;\-&quot;$&quot;\ * #,##0_-;_-&quot;$&quot;\ * &quot;-&quot;??_-;_-@_-"/>
    <numFmt numFmtId="169" formatCode="_-[$$-409]* #,##0.00_ ;_-[$$-409]* \-#,##0.00\ ;_-[$$-409]* &quot;-&quot;??_ ;_-@_ "/>
    <numFmt numFmtId="170" formatCode="_-[$£-809]* #,##0.00_-;\-[$£-809]* #,##0.00_-;_-[$£-809]* &quot;-&quot;??_-;_-@_-"/>
    <numFmt numFmtId="171" formatCode="_-[$$-240A]\ * #,##0_-;\-[$$-240A]\ * #,##0_-;_-[$$-240A]\ * &quot;-&quot;??_-;_-@_-"/>
    <numFmt numFmtId="172" formatCode="_-[$$-240A]\ * #,##0.00_-;\-[$$-240A]\ * #,##0.00_-;_-[$$-240A]\ * &quot;-&quot;??_-;_-@_-"/>
  </numFmts>
  <fonts count="32">
    <font>
      <sz val="11"/>
      <color theme="1"/>
      <name val="Calibri"/>
      <family val="2"/>
      <scheme val="minor"/>
    </font>
    <font>
      <sz val="11"/>
      <color theme="1"/>
      <name val="Calibri"/>
      <family val="2"/>
      <scheme val="minor"/>
    </font>
    <font>
      <u/>
      <sz val="11"/>
      <color theme="10"/>
      <name val="Calibri"/>
      <family val="2"/>
      <scheme val="minor"/>
    </font>
    <font>
      <sz val="12"/>
      <color theme="1"/>
      <name val="Garamond"/>
      <family val="1"/>
    </font>
    <font>
      <sz val="11"/>
      <color rgb="FF000000"/>
      <name val="Garamond"/>
      <family val="1"/>
    </font>
    <font>
      <b/>
      <sz val="10"/>
      <color theme="0"/>
      <name val="Garamond"/>
      <family val="1"/>
    </font>
    <font>
      <sz val="12"/>
      <color rgb="FF000000"/>
      <name val="Garamond"/>
      <family val="1"/>
    </font>
    <font>
      <sz val="11"/>
      <color theme="1"/>
      <name val="Garamond"/>
      <family val="1"/>
    </font>
    <font>
      <sz val="12"/>
      <color rgb="FF242424"/>
      <name val="Garamond"/>
      <family val="1"/>
    </font>
    <font>
      <b/>
      <sz val="11"/>
      <color theme="1"/>
      <name val="Garamond"/>
      <family val="1"/>
    </font>
    <font>
      <b/>
      <sz val="20"/>
      <color theme="1"/>
      <name val="Garamond"/>
      <family val="1"/>
    </font>
    <font>
      <b/>
      <sz val="11"/>
      <name val="Garamond"/>
      <family val="1"/>
    </font>
    <font>
      <b/>
      <sz val="9"/>
      <color theme="1"/>
      <name val="Garamond"/>
      <family val="1"/>
    </font>
    <font>
      <b/>
      <sz val="9"/>
      <name val="Garamond"/>
      <family val="1"/>
    </font>
    <font>
      <b/>
      <sz val="10"/>
      <name val="Garamond"/>
      <family val="1"/>
    </font>
    <font>
      <b/>
      <sz val="11"/>
      <color theme="0"/>
      <name val="Garamond"/>
      <family val="1"/>
    </font>
    <font>
      <sz val="11"/>
      <color theme="0"/>
      <name val="Garamond"/>
      <family val="1"/>
    </font>
    <font>
      <b/>
      <sz val="8"/>
      <name val="Garamond"/>
      <family val="1"/>
    </font>
    <font>
      <b/>
      <sz val="20"/>
      <color theme="0"/>
      <name val="Garamond"/>
      <family val="1"/>
    </font>
    <font>
      <b/>
      <sz val="12"/>
      <color theme="0"/>
      <name val="Garamond"/>
      <family val="1"/>
    </font>
    <font>
      <sz val="11"/>
      <color theme="1"/>
      <name val="Calibri"/>
      <family val="2"/>
    </font>
    <font>
      <sz val="10"/>
      <name val="Arial"/>
      <family val="2"/>
    </font>
    <font>
      <u/>
      <sz val="11"/>
      <color theme="10"/>
      <name val="Calibri"/>
      <family val="2"/>
    </font>
    <font>
      <sz val="10"/>
      <color rgb="FF000000"/>
      <name val="Calibri"/>
      <family val="2"/>
      <scheme val="minor"/>
    </font>
    <font>
      <sz val="11"/>
      <color rgb="FF000000"/>
      <name val="Calibri"/>
      <family val="2"/>
      <scheme val="minor"/>
    </font>
    <font>
      <u/>
      <sz val="11"/>
      <color rgb="FF000000"/>
      <name val="Calibri"/>
      <family val="2"/>
      <scheme val="minor"/>
    </font>
    <font>
      <sz val="11"/>
      <color rgb="FF000000"/>
      <name val="Calibri"/>
      <family val="2"/>
    </font>
    <font>
      <sz val="10"/>
      <color theme="1"/>
      <name val="Garamond"/>
      <family val="1"/>
    </font>
    <font>
      <sz val="11"/>
      <color theme="1"/>
      <name val="Aptos Narrow"/>
    </font>
    <font>
      <sz val="11"/>
      <color rgb="FFFF0000"/>
      <name val="Garamond"/>
      <family val="1"/>
    </font>
    <font>
      <sz val="10"/>
      <color rgb="FFFF0000"/>
      <name val="Garamond"/>
      <family val="1"/>
    </font>
    <font>
      <sz val="11"/>
      <color rgb="FFFF0000"/>
      <name val="Aptos Narrow"/>
    </font>
  </fonts>
  <fills count="23">
    <fill>
      <patternFill patternType="none"/>
    </fill>
    <fill>
      <patternFill patternType="gray125"/>
    </fill>
    <fill>
      <patternFill patternType="solid">
        <fgColor rgb="FFFFFFFF"/>
        <bgColor rgb="FF000000"/>
      </patternFill>
    </fill>
    <fill>
      <patternFill patternType="solid">
        <fgColor theme="0"/>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4" tint="-0.499984740745262"/>
        <bgColor indexed="64"/>
      </patternFill>
    </fill>
    <fill>
      <patternFill patternType="solid">
        <fgColor theme="8" tint="-0.249977111117893"/>
        <bgColor indexed="64"/>
      </patternFill>
    </fill>
    <fill>
      <patternFill patternType="solid">
        <fgColor theme="8" tint="-0.499984740745262"/>
        <bgColor indexed="64"/>
      </patternFill>
    </fill>
    <fill>
      <patternFill patternType="solid">
        <fgColor theme="4" tint="0.39997558519241921"/>
        <bgColor indexed="64"/>
      </patternFill>
    </fill>
    <fill>
      <patternFill patternType="solid">
        <fgColor theme="0"/>
        <bgColor rgb="FF000000"/>
      </patternFill>
    </fill>
    <fill>
      <patternFill patternType="solid">
        <fgColor rgb="FF93C47D"/>
        <bgColor indexed="64"/>
      </patternFill>
    </fill>
    <fill>
      <patternFill patternType="solid">
        <fgColor rgb="FFFFFFFF"/>
        <bgColor indexed="64"/>
      </patternFill>
    </fill>
    <fill>
      <patternFill patternType="solid">
        <fgColor rgb="FFB6D7A8"/>
        <bgColor indexed="64"/>
      </patternFill>
    </fill>
    <fill>
      <patternFill patternType="solid">
        <fgColor rgb="FFFF0000"/>
        <bgColor indexed="64"/>
      </patternFill>
    </fill>
    <fill>
      <patternFill patternType="solid">
        <fgColor rgb="FFF1CEEE"/>
        <bgColor indexed="64"/>
      </patternFill>
    </fill>
    <fill>
      <patternFill patternType="solid">
        <fgColor rgb="FF00FFFF"/>
        <bgColor indexed="64"/>
      </patternFill>
    </fill>
    <fill>
      <patternFill patternType="solid">
        <fgColor rgb="FFFFC000"/>
        <bgColor indexed="64"/>
      </patternFill>
    </fill>
    <fill>
      <patternFill patternType="solid">
        <fgColor rgb="FFF9E6FF"/>
        <bgColor indexed="64"/>
      </patternFill>
    </fill>
    <fill>
      <patternFill patternType="solid">
        <fgColor rgb="FFF9E6FF"/>
        <bgColor rgb="FF000000"/>
      </patternFill>
    </fill>
    <fill>
      <patternFill patternType="solid">
        <fgColor rgb="FFEFBDFF"/>
        <bgColor indexed="64"/>
      </patternFill>
    </fill>
    <fill>
      <patternFill patternType="solid">
        <fgColor rgb="FFEFBDFF"/>
        <bgColor rgb="FF000000"/>
      </patternFill>
    </fill>
  </fills>
  <borders count="4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thick">
        <color rgb="FF000000"/>
      </top>
      <bottom style="medium">
        <color rgb="FF000000"/>
      </bottom>
      <diagonal/>
    </border>
    <border>
      <left style="medium">
        <color rgb="FF000000"/>
      </left>
      <right style="medium">
        <color rgb="FF000000"/>
      </right>
      <top style="medium">
        <color rgb="FFCCCCCC"/>
      </top>
      <bottom style="medium">
        <color rgb="FF000000"/>
      </bottom>
      <diagonal/>
    </border>
    <border>
      <left style="medium">
        <color rgb="FF000000"/>
      </left>
      <right style="medium">
        <color rgb="FF000000"/>
      </right>
      <top style="medium">
        <color rgb="FFCCCCCC"/>
      </top>
      <bottom style="thick">
        <color rgb="FF000000"/>
      </bottom>
      <diagonal/>
    </border>
    <border>
      <left style="medium">
        <color rgb="FF000000"/>
      </left>
      <right style="medium">
        <color rgb="FF000000"/>
      </right>
      <top style="thick">
        <color rgb="FF000000"/>
      </top>
      <bottom style="thick">
        <color rgb="FF000000"/>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CCCCCC"/>
      </left>
      <right/>
      <top style="medium">
        <color rgb="FFCCCCCC"/>
      </top>
      <bottom style="medium">
        <color rgb="FF000000"/>
      </bottom>
      <diagonal/>
    </border>
    <border>
      <left style="medium">
        <color rgb="FFCCCCCC"/>
      </left>
      <right/>
      <top style="medium">
        <color rgb="FFCCCCCC"/>
      </top>
      <bottom style="thick">
        <color rgb="FF000000"/>
      </bottom>
      <diagonal/>
    </border>
    <border>
      <left style="medium">
        <color rgb="FFCCCCCC"/>
      </left>
      <right/>
      <top style="thick">
        <color rgb="FF000000"/>
      </top>
      <bottom style="medium">
        <color rgb="FF000000"/>
      </bottom>
      <diagonal/>
    </border>
    <border>
      <left style="medium">
        <color rgb="FFCCCCCC"/>
      </left>
      <right/>
      <top style="thick">
        <color rgb="FF000000"/>
      </top>
      <bottom style="thick">
        <color rgb="FF00000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rgb="FF000000"/>
      </left>
      <right style="medium">
        <color rgb="FF000000"/>
      </right>
      <top style="medium">
        <color rgb="FFCCCCCC"/>
      </top>
      <bottom/>
      <diagonal/>
    </border>
    <border>
      <left style="medium">
        <color rgb="FFCCCCCC"/>
      </left>
      <right/>
      <top style="medium">
        <color rgb="FFCCCCCC"/>
      </top>
      <bottom/>
      <diagonal/>
    </border>
  </borders>
  <cellStyleXfs count="18">
    <xf numFmtId="0" fontId="0" fillId="0" borderId="0"/>
    <xf numFmtId="44" fontId="1" fillId="0" borderId="0" applyFont="0" applyFill="0" applyBorder="0" applyAlignment="0" applyProtection="0"/>
    <xf numFmtId="0" fontId="2" fillId="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0" fontId="20" fillId="0" borderId="0"/>
    <xf numFmtId="0" fontId="21" fillId="0" borderId="0"/>
    <xf numFmtId="0" fontId="22" fillId="0" borderId="0" applyNumberFormat="0" applyFill="0" applyBorder="0" applyAlignment="0" applyProtection="0"/>
    <xf numFmtId="0" fontId="1" fillId="0" borderId="0"/>
    <xf numFmtId="0" fontId="2" fillId="0" borderId="0" applyNumberFormat="0" applyFill="0" applyBorder="0" applyAlignment="0" applyProtection="0"/>
    <xf numFmtId="43" fontId="1" fillId="0" borderId="0" applyFont="0" applyFill="0" applyBorder="0" applyAlignment="0" applyProtection="0"/>
    <xf numFmtId="0" fontId="23"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164" fontId="1" fillId="0" borderId="0" applyFont="0" applyFill="0" applyBorder="0" applyAlignment="0" applyProtection="0"/>
  </cellStyleXfs>
  <cellXfs count="253">
    <xf numFmtId="0" fontId="0" fillId="0" borderId="0" xfId="0"/>
    <xf numFmtId="167" fontId="4" fillId="0" borderId="1" xfId="0" applyNumberFormat="1" applyFont="1" applyBorder="1" applyAlignment="1">
      <alignment horizontal="center" vertical="center" wrapText="1"/>
    </xf>
    <xf numFmtId="0" fontId="7" fillId="0" borderId="0" xfId="0" applyFont="1"/>
    <xf numFmtId="43" fontId="7" fillId="0" borderId="0" xfId="4" applyFont="1"/>
    <xf numFmtId="0" fontId="7" fillId="0" borderId="0" xfId="0" applyFont="1" applyAlignment="1">
      <alignment horizontal="center" vertical="center" wrapText="1"/>
    </xf>
    <xf numFmtId="170" fontId="7" fillId="0" borderId="0" xfId="0" applyNumberFormat="1" applyFont="1"/>
    <xf numFmtId="0" fontId="12" fillId="4"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1" fillId="3" borderId="1" xfId="0" applyFont="1" applyFill="1" applyBorder="1" applyAlignment="1" applyProtection="1">
      <alignment horizontal="center" vertical="center" wrapText="1"/>
      <protection hidden="1"/>
    </xf>
    <xf numFmtId="0" fontId="7" fillId="0" borderId="1" xfId="0" applyFont="1" applyBorder="1" applyAlignment="1">
      <alignment horizontal="center" vertical="center"/>
    </xf>
    <xf numFmtId="0" fontId="15" fillId="7" borderId="5" xfId="0" applyFont="1" applyFill="1" applyBorder="1" applyAlignment="1" applyProtection="1">
      <alignment horizontal="center" vertical="center" wrapText="1"/>
      <protection hidden="1"/>
    </xf>
    <xf numFmtId="0" fontId="15" fillId="7" borderId="1" xfId="0" applyFont="1" applyFill="1" applyBorder="1" applyAlignment="1" applyProtection="1">
      <alignment horizontal="center" vertical="center" wrapText="1"/>
      <protection hidden="1"/>
    </xf>
    <xf numFmtId="0" fontId="7" fillId="0" borderId="5" xfId="0" applyFont="1" applyBorder="1" applyAlignment="1">
      <alignment horizontal="center" vertical="center"/>
    </xf>
    <xf numFmtId="0" fontId="5" fillId="10" borderId="1" xfId="0" applyFont="1" applyFill="1" applyBorder="1" applyAlignment="1">
      <alignment horizontal="center" vertical="center" wrapText="1"/>
    </xf>
    <xf numFmtId="169" fontId="5" fillId="10" borderId="1" xfId="0" applyNumberFormat="1" applyFont="1" applyFill="1" applyBorder="1" applyAlignment="1">
      <alignment horizontal="center" vertical="center" wrapText="1"/>
    </xf>
    <xf numFmtId="0" fontId="16" fillId="10" borderId="22" xfId="0" applyFont="1" applyFill="1" applyBorder="1" applyAlignment="1">
      <alignment horizontal="center" vertical="center" wrapText="1"/>
    </xf>
    <xf numFmtId="0" fontId="16" fillId="10" borderId="23" xfId="0" applyFont="1" applyFill="1" applyBorder="1" applyAlignment="1">
      <alignment horizontal="center" vertical="center" wrapText="1"/>
    </xf>
    <xf numFmtId="0" fontId="7" fillId="0" borderId="0" xfId="0" applyFont="1" applyAlignment="1">
      <alignment horizontal="center" vertical="center"/>
    </xf>
    <xf numFmtId="0" fontId="7" fillId="0" borderId="1" xfId="0" applyFont="1" applyBorder="1" applyAlignment="1">
      <alignment horizontal="center" vertical="center" wrapText="1"/>
    </xf>
    <xf numFmtId="171" fontId="7" fillId="0" borderId="1" xfId="3" applyNumberFormat="1" applyFont="1" applyBorder="1" applyAlignment="1">
      <alignment horizontal="center" vertical="center"/>
    </xf>
    <xf numFmtId="0" fontId="15" fillId="7" borderId="15" xfId="0" applyFont="1" applyFill="1" applyBorder="1" applyAlignment="1" applyProtection="1">
      <alignment horizontal="center" vertical="center" wrapText="1"/>
      <protection hidden="1"/>
    </xf>
    <xf numFmtId="0" fontId="11" fillId="3" borderId="6" xfId="0" applyFont="1" applyFill="1" applyBorder="1" applyAlignment="1" applyProtection="1">
      <alignment horizontal="center" vertical="center" wrapText="1"/>
      <protection hidden="1"/>
    </xf>
    <xf numFmtId="0" fontId="15" fillId="7" borderId="6" xfId="0" applyFont="1" applyFill="1" applyBorder="1" applyAlignment="1" applyProtection="1">
      <alignment horizontal="center" vertical="center" wrapText="1"/>
      <protection hidden="1"/>
    </xf>
    <xf numFmtId="172" fontId="7" fillId="0" borderId="0" xfId="3" applyNumberFormat="1" applyFont="1"/>
    <xf numFmtId="172" fontId="7" fillId="0" borderId="1" xfId="3" applyNumberFormat="1" applyFont="1" applyBorder="1" applyAlignment="1">
      <alignment horizontal="center" vertical="center"/>
    </xf>
    <xf numFmtId="171" fontId="7" fillId="0" borderId="0" xfId="3" applyNumberFormat="1" applyFont="1"/>
    <xf numFmtId="172" fontId="5" fillId="10" borderId="1" xfId="0" applyNumberFormat="1" applyFont="1" applyFill="1" applyBorder="1" applyAlignment="1">
      <alignment horizontal="center" vertical="center" wrapText="1"/>
    </xf>
    <xf numFmtId="172" fontId="4" fillId="0" borderId="1" xfId="0" applyNumberFormat="1" applyFont="1" applyBorder="1" applyAlignment="1">
      <alignment horizontal="center" vertical="center" wrapText="1"/>
    </xf>
    <xf numFmtId="172" fontId="9" fillId="0" borderId="1" xfId="0" applyNumberFormat="1" applyFont="1" applyBorder="1"/>
    <xf numFmtId="172" fontId="7" fillId="0" borderId="0" xfId="0" applyNumberFormat="1" applyFont="1"/>
    <xf numFmtId="0" fontId="24" fillId="2" borderId="24" xfId="0" applyFont="1" applyFill="1" applyBorder="1" applyAlignment="1">
      <alignment horizontal="left" vertical="center" wrapText="1"/>
    </xf>
    <xf numFmtId="0" fontId="24" fillId="0" borderId="24" xfId="0" applyFont="1" applyBorder="1" applyAlignment="1">
      <alignment horizontal="center"/>
    </xf>
    <xf numFmtId="0" fontId="24" fillId="0" borderId="24" xfId="0" applyFont="1" applyBorder="1" applyAlignment="1">
      <alignment horizontal="left" wrapText="1"/>
    </xf>
    <xf numFmtId="0" fontId="2" fillId="0" borderId="24" xfId="16" applyBorder="1" applyAlignment="1">
      <alignment horizontal="center"/>
    </xf>
    <xf numFmtId="0" fontId="24" fillId="0" borderId="24" xfId="0" applyFont="1" applyBorder="1" applyAlignment="1">
      <alignment horizontal="left"/>
    </xf>
    <xf numFmtId="0" fontId="24" fillId="0" borderId="24" xfId="0" applyFont="1" applyBorder="1" applyAlignment="1">
      <alignment horizontal="center" wrapText="1"/>
    </xf>
    <xf numFmtId="0" fontId="25" fillId="2" borderId="24" xfId="0" applyFont="1" applyFill="1" applyBorder="1" applyAlignment="1">
      <alignment horizontal="center" wrapText="1"/>
    </xf>
    <xf numFmtId="0" fontId="24" fillId="2" borderId="24" xfId="0" applyFont="1" applyFill="1" applyBorder="1" applyAlignment="1">
      <alignment horizontal="left"/>
    </xf>
    <xf numFmtId="0" fontId="24" fillId="0" borderId="24" xfId="0" applyFont="1" applyBorder="1" applyAlignment="1">
      <alignment horizontal="left" vertical="center" wrapText="1"/>
    </xf>
    <xf numFmtId="0" fontId="24" fillId="0" borderId="24" xfId="0" applyFont="1" applyBorder="1" applyAlignment="1">
      <alignment horizontal="left" vertical="center"/>
    </xf>
    <xf numFmtId="14" fontId="24" fillId="0" borderId="24" xfId="0" applyNumberFormat="1" applyFont="1" applyBorder="1" applyAlignment="1">
      <alignment horizontal="center"/>
    </xf>
    <xf numFmtId="0" fontId="24" fillId="0" borderId="24" xfId="0" applyFont="1" applyBorder="1" applyAlignment="1">
      <alignment horizontal="center" vertical="center"/>
    </xf>
    <xf numFmtId="14" fontId="24" fillId="0" borderId="24" xfId="0" applyNumberFormat="1" applyFont="1" applyBorder="1" applyAlignment="1">
      <alignment horizontal="center" vertical="center"/>
    </xf>
    <xf numFmtId="0" fontId="25" fillId="0" borderId="24" xfId="0" applyFont="1" applyBorder="1" applyAlignment="1">
      <alignment horizontal="center" vertical="center"/>
    </xf>
    <xf numFmtId="0" fontId="0" fillId="0" borderId="0" xfId="0" applyAlignment="1">
      <alignment vertical="center"/>
    </xf>
    <xf numFmtId="0" fontId="7" fillId="3" borderId="2" xfId="0" applyFont="1" applyFill="1" applyBorder="1" applyAlignment="1">
      <alignment horizontal="center" vertical="center"/>
    </xf>
    <xf numFmtId="0" fontId="7" fillId="3" borderId="0" xfId="0" applyFont="1" applyFill="1"/>
    <xf numFmtId="0" fontId="26" fillId="0" borderId="24" xfId="0" applyFont="1" applyBorder="1" applyAlignment="1">
      <alignment horizontal="center" vertical="center"/>
    </xf>
    <xf numFmtId="14" fontId="26" fillId="0" borderId="24" xfId="0" applyNumberFormat="1" applyFont="1" applyBorder="1" applyAlignment="1">
      <alignment horizontal="center" vertical="center"/>
    </xf>
    <xf numFmtId="0" fontId="24" fillId="0" borderId="24" xfId="0" applyFont="1" applyBorder="1" applyAlignment="1">
      <alignment horizontal="center" vertical="center" wrapText="1"/>
    </xf>
    <xf numFmtId="0" fontId="7" fillId="3" borderId="5" xfId="0" applyFont="1" applyFill="1" applyBorder="1" applyAlignment="1">
      <alignment horizontal="center" vertical="center"/>
    </xf>
    <xf numFmtId="172" fontId="7" fillId="3" borderId="1" xfId="3" applyNumberFormat="1" applyFont="1" applyFill="1" applyBorder="1" applyAlignment="1">
      <alignment horizontal="center" vertical="center"/>
    </xf>
    <xf numFmtId="171" fontId="7" fillId="3" borderId="1" xfId="3" applyNumberFormat="1" applyFont="1" applyFill="1" applyBorder="1" applyAlignment="1">
      <alignment horizontal="center" vertical="center"/>
    </xf>
    <xf numFmtId="0" fontId="26" fillId="0" borderId="24" xfId="0" applyFont="1" applyBorder="1" applyAlignment="1">
      <alignment vertical="center" wrapText="1"/>
    </xf>
    <xf numFmtId="0" fontId="27" fillId="12" borderId="25" xfId="0" applyFont="1" applyFill="1" applyBorder="1" applyAlignment="1">
      <alignment horizontal="center" vertical="center" wrapText="1"/>
    </xf>
    <xf numFmtId="0" fontId="27" fillId="0" borderId="26" xfId="0" applyFont="1" applyBorder="1" applyAlignment="1">
      <alignment horizontal="center" vertical="center" wrapText="1"/>
    </xf>
    <xf numFmtId="0" fontId="27" fillId="14" borderId="26" xfId="0" applyFont="1" applyFill="1" applyBorder="1" applyAlignment="1">
      <alignment horizontal="center" vertical="center" wrapText="1"/>
    </xf>
    <xf numFmtId="0" fontId="27" fillId="15" borderId="26" xfId="0" applyFont="1" applyFill="1" applyBorder="1" applyAlignment="1">
      <alignment horizontal="center" vertical="center" wrapText="1"/>
    </xf>
    <xf numFmtId="0" fontId="27" fillId="16" borderId="26" xfId="0" applyFont="1" applyFill="1" applyBorder="1" applyAlignment="1">
      <alignment horizontal="center" vertical="center" wrapText="1"/>
    </xf>
    <xf numFmtId="0" fontId="27" fillId="0" borderId="27" xfId="0" applyFont="1" applyBorder="1" applyAlignment="1">
      <alignment horizontal="center" vertical="center" wrapText="1"/>
    </xf>
    <xf numFmtId="0" fontId="27" fillId="0" borderId="25" xfId="0" applyFont="1" applyBorder="1" applyAlignment="1">
      <alignment horizontal="center" vertical="center" wrapText="1"/>
    </xf>
    <xf numFmtId="0" fontId="27" fillId="16" borderId="27" xfId="0" applyFont="1" applyFill="1" applyBorder="1" applyAlignment="1">
      <alignment horizontal="center" vertical="center" wrapText="1"/>
    </xf>
    <xf numFmtId="0" fontId="27" fillId="17" borderId="26" xfId="0" applyFont="1" applyFill="1" applyBorder="1" applyAlignment="1">
      <alignment horizontal="center" vertical="center" wrapText="1"/>
    </xf>
    <xf numFmtId="0" fontId="27" fillId="0" borderId="28" xfId="0" applyFont="1" applyBorder="1" applyAlignment="1">
      <alignment horizontal="center" vertical="center" wrapText="1"/>
    </xf>
    <xf numFmtId="0" fontId="27" fillId="0" borderId="32" xfId="0" applyFont="1" applyBorder="1" applyAlignment="1">
      <alignment horizontal="center" vertical="center" wrapText="1"/>
    </xf>
    <xf numFmtId="0" fontId="27" fillId="16" borderId="32" xfId="0" applyFont="1" applyFill="1" applyBorder="1" applyAlignment="1">
      <alignment horizontal="center" vertical="center" wrapText="1"/>
    </xf>
    <xf numFmtId="0" fontId="27" fillId="0" borderId="33" xfId="0" applyFont="1" applyBorder="1" applyAlignment="1">
      <alignment horizontal="center" vertical="center" wrapText="1"/>
    </xf>
    <xf numFmtId="0" fontId="27" fillId="0" borderId="34" xfId="0" applyFont="1" applyBorder="1" applyAlignment="1">
      <alignment horizontal="center" vertical="center" wrapText="1"/>
    </xf>
    <xf numFmtId="0" fontId="27" fillId="16" borderId="33" xfId="0" applyFont="1" applyFill="1" applyBorder="1" applyAlignment="1">
      <alignment horizontal="center" vertical="center" wrapText="1"/>
    </xf>
    <xf numFmtId="0" fontId="28" fillId="0" borderId="32" xfId="0" applyFont="1" applyBorder="1" applyAlignment="1">
      <alignment vertical="center" wrapText="1"/>
    </xf>
    <xf numFmtId="0" fontId="27" fillId="0" borderId="35" xfId="0" applyFont="1" applyBorder="1" applyAlignment="1">
      <alignment horizontal="center" vertical="center" wrapText="1"/>
    </xf>
    <xf numFmtId="0" fontId="7" fillId="3" borderId="1" xfId="0" applyFont="1" applyFill="1" applyBorder="1" applyAlignment="1">
      <alignment horizontal="center" vertical="center" wrapText="1"/>
    </xf>
    <xf numFmtId="168" fontId="16" fillId="10" borderId="36" xfId="6"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171" fontId="7" fillId="0" borderId="1" xfId="3" applyNumberFormat="1" applyFont="1" applyBorder="1"/>
    <xf numFmtId="0" fontId="27" fillId="13" borderId="34" xfId="0" applyFont="1" applyFill="1" applyBorder="1" applyAlignment="1">
      <alignment horizontal="center" vertical="center" wrapText="1"/>
    </xf>
    <xf numFmtId="0" fontId="27" fillId="13" borderId="32" xfId="0" applyFont="1" applyFill="1" applyBorder="1" applyAlignment="1">
      <alignment horizontal="center" vertical="center" wrapText="1"/>
    </xf>
    <xf numFmtId="0" fontId="27" fillId="13" borderId="33" xfId="0" applyFont="1" applyFill="1" applyBorder="1" applyAlignment="1">
      <alignment horizontal="center" vertical="center" wrapText="1"/>
    </xf>
    <xf numFmtId="0" fontId="27" fillId="17" borderId="32" xfId="0" applyFont="1" applyFill="1" applyBorder="1" applyAlignment="1">
      <alignment horizontal="center" vertical="center" wrapText="1"/>
    </xf>
    <xf numFmtId="168" fontId="16" fillId="10" borderId="37" xfId="6" applyNumberFormat="1" applyFont="1" applyFill="1" applyBorder="1" applyAlignment="1">
      <alignment horizontal="center" vertical="center" wrapText="1"/>
    </xf>
    <xf numFmtId="168" fontId="16" fillId="10" borderId="38" xfId="6" applyNumberFormat="1" applyFont="1" applyFill="1" applyBorder="1" applyAlignment="1">
      <alignment horizontal="center" vertical="center" wrapText="1"/>
    </xf>
    <xf numFmtId="172" fontId="16" fillId="10" borderId="37" xfId="3" applyNumberFormat="1" applyFont="1" applyFill="1" applyBorder="1" applyAlignment="1">
      <alignment horizontal="center" vertical="center" wrapText="1"/>
    </xf>
    <xf numFmtId="172" fontId="16" fillId="10" borderId="39" xfId="3" applyNumberFormat="1" applyFont="1" applyFill="1" applyBorder="1" applyAlignment="1">
      <alignment horizontal="center" vertical="center" wrapText="1"/>
    </xf>
    <xf numFmtId="171" fontId="16" fillId="10" borderId="37" xfId="3" applyNumberFormat="1" applyFont="1" applyFill="1" applyBorder="1" applyAlignment="1">
      <alignment horizontal="center" vertical="center" wrapText="1"/>
    </xf>
    <xf numFmtId="171" fontId="16" fillId="10" borderId="39" xfId="3" applyNumberFormat="1" applyFont="1" applyFill="1" applyBorder="1" applyAlignment="1">
      <alignment horizontal="center" vertical="center" wrapText="1"/>
    </xf>
    <xf numFmtId="0" fontId="16" fillId="10" borderId="36" xfId="0" applyFont="1" applyFill="1" applyBorder="1" applyAlignment="1">
      <alignment horizontal="center" vertical="center" wrapText="1"/>
    </xf>
    <xf numFmtId="0" fontId="16" fillId="10" borderId="37" xfId="0" applyFont="1" applyFill="1" applyBorder="1" applyAlignment="1">
      <alignment horizontal="center" vertical="center" wrapText="1"/>
    </xf>
    <xf numFmtId="0" fontId="16" fillId="10" borderId="39" xfId="0" applyFont="1" applyFill="1" applyBorder="1" applyAlignment="1">
      <alignment horizontal="center" vertical="center" wrapText="1"/>
    </xf>
    <xf numFmtId="0" fontId="27" fillId="0" borderId="1" xfId="0" applyFont="1" applyBorder="1" applyAlignment="1">
      <alignment horizontal="center" vertical="center" wrapText="1"/>
    </xf>
    <xf numFmtId="1" fontId="3" fillId="3" borderId="1" xfId="0" applyNumberFormat="1" applyFont="1" applyFill="1" applyBorder="1" applyAlignment="1">
      <alignment horizontal="center" vertical="center" wrapText="1"/>
    </xf>
    <xf numFmtId="0" fontId="6" fillId="3" borderId="1" xfId="0" applyFont="1" applyFill="1" applyBorder="1" applyAlignment="1">
      <alignment horizontal="center" vertical="center" wrapText="1"/>
    </xf>
    <xf numFmtId="171" fontId="7" fillId="3" borderId="1" xfId="0" applyNumberFormat="1" applyFont="1" applyFill="1" applyBorder="1" applyAlignment="1">
      <alignment horizontal="center" vertical="center"/>
    </xf>
    <xf numFmtId="9" fontId="7" fillId="3" borderId="1" xfId="5" applyFont="1" applyFill="1" applyBorder="1" applyAlignment="1">
      <alignment horizontal="center" vertical="center"/>
    </xf>
    <xf numFmtId="171" fontId="7" fillId="3" borderId="1" xfId="5" applyNumberFormat="1" applyFont="1" applyFill="1" applyBorder="1" applyAlignment="1">
      <alignment horizontal="center" vertical="center"/>
    </xf>
    <xf numFmtId="0" fontId="3" fillId="11" borderId="1" xfId="0" applyFont="1" applyFill="1" applyBorder="1" applyAlignment="1">
      <alignment horizontal="center" vertical="center" wrapText="1"/>
    </xf>
    <xf numFmtId="166" fontId="6" fillId="11"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xf>
    <xf numFmtId="0" fontId="27" fillId="16" borderId="1" xfId="0" applyFont="1" applyFill="1" applyBorder="1" applyAlignment="1">
      <alignment horizontal="center" vertical="center" wrapText="1"/>
    </xf>
    <xf numFmtId="167" fontId="3" fillId="3" borderId="1" xfId="0" applyNumberFormat="1" applyFont="1" applyFill="1" applyBorder="1" applyAlignment="1">
      <alignment horizontal="center" vertical="center" wrapText="1"/>
    </xf>
    <xf numFmtId="167" fontId="3" fillId="11" borderId="1" xfId="0" applyNumberFormat="1" applyFont="1" applyFill="1" applyBorder="1" applyAlignment="1">
      <alignment horizontal="left" vertical="center" wrapText="1"/>
    </xf>
    <xf numFmtId="0" fontId="28" fillId="0" borderId="1" xfId="0" applyFont="1" applyBorder="1" applyAlignment="1">
      <alignment vertical="center" wrapText="1"/>
    </xf>
    <xf numFmtId="0" fontId="6" fillId="0" borderId="1" xfId="0" applyFont="1" applyBorder="1" applyAlignment="1">
      <alignment horizontal="center" vertical="center" wrapText="1"/>
    </xf>
    <xf numFmtId="0" fontId="3" fillId="0" borderId="1" xfId="0" applyFont="1" applyBorder="1" applyAlignment="1">
      <alignment horizontal="center" vertical="center" wrapText="1"/>
    </xf>
    <xf numFmtId="171" fontId="7" fillId="0" borderId="1" xfId="0" applyNumberFormat="1" applyFont="1" applyBorder="1" applyAlignment="1">
      <alignment horizontal="center" vertical="center"/>
    </xf>
    <xf numFmtId="9" fontId="7" fillId="0" borderId="1" xfId="5" applyFont="1" applyFill="1" applyBorder="1" applyAlignment="1">
      <alignment horizontal="center" vertical="center"/>
    </xf>
    <xf numFmtId="171" fontId="7" fillId="0" borderId="1" xfId="5" applyNumberFormat="1" applyFont="1" applyFill="1" applyBorder="1" applyAlignment="1">
      <alignment horizontal="center" vertical="center"/>
    </xf>
    <xf numFmtId="0" fontId="3" fillId="0" borderId="1" xfId="0" applyFont="1" applyBorder="1" applyAlignment="1">
      <alignment horizontal="center" vertical="center"/>
    </xf>
    <xf numFmtId="0" fontId="8" fillId="3"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3" borderId="1" xfId="0" applyFont="1" applyFill="1" applyBorder="1" applyAlignment="1">
      <alignment horizontal="center" vertical="center"/>
    </xf>
    <xf numFmtId="167" fontId="3" fillId="3" borderId="1" xfId="0" applyNumberFormat="1" applyFont="1" applyFill="1" applyBorder="1" applyAlignment="1">
      <alignment horizontal="left" vertical="center" wrapText="1"/>
    </xf>
    <xf numFmtId="167" fontId="3" fillId="0" borderId="1" xfId="0" applyNumberFormat="1" applyFont="1" applyBorder="1" applyAlignment="1">
      <alignment horizontal="center" vertical="center" wrapText="1"/>
    </xf>
    <xf numFmtId="0" fontId="6" fillId="0" borderId="1" xfId="0" applyFont="1" applyBorder="1" applyAlignment="1">
      <alignment horizontal="left" vertical="center" wrapText="1"/>
    </xf>
    <xf numFmtId="0" fontId="6" fillId="3" borderId="1" xfId="0" applyFont="1" applyFill="1" applyBorder="1" applyAlignment="1">
      <alignment horizontal="left" vertical="center" wrapText="1"/>
    </xf>
    <xf numFmtId="167" fontId="6" fillId="2" borderId="1" xfId="0" applyNumberFormat="1" applyFont="1" applyFill="1" applyBorder="1" applyAlignment="1">
      <alignment horizontal="center" vertical="center" wrapText="1"/>
    </xf>
    <xf numFmtId="167" fontId="3" fillId="11" borderId="1" xfId="0" applyNumberFormat="1" applyFont="1" applyFill="1" applyBorder="1" applyAlignment="1">
      <alignment horizontal="center" vertical="center" wrapText="1"/>
    </xf>
    <xf numFmtId="167" fontId="6" fillId="3" borderId="1" xfId="0" applyNumberFormat="1" applyFont="1" applyFill="1" applyBorder="1" applyAlignment="1">
      <alignment horizontal="center" vertical="center" wrapText="1"/>
    </xf>
    <xf numFmtId="167" fontId="6" fillId="11" borderId="1" xfId="0" applyNumberFormat="1" applyFont="1" applyFill="1" applyBorder="1" applyAlignment="1">
      <alignment horizontal="center" vertical="center" wrapText="1"/>
    </xf>
    <xf numFmtId="172" fontId="7" fillId="0" borderId="1" xfId="3" applyNumberFormat="1" applyFont="1" applyBorder="1"/>
    <xf numFmtId="0" fontId="7" fillId="0" borderId="1" xfId="0" applyFont="1" applyBorder="1"/>
    <xf numFmtId="172" fontId="7" fillId="0" borderId="1" xfId="3" applyNumberFormat="1" applyFont="1" applyBorder="1" applyAlignment="1">
      <alignment vertical="center"/>
    </xf>
    <xf numFmtId="171" fontId="7" fillId="0" borderId="1" xfId="3" applyNumberFormat="1" applyFont="1" applyBorder="1" applyAlignment="1">
      <alignment vertical="center"/>
    </xf>
    <xf numFmtId="0" fontId="7" fillId="0" borderId="1" xfId="0" applyFont="1" applyBorder="1" applyAlignment="1">
      <alignment vertical="center"/>
    </xf>
    <xf numFmtId="0" fontId="26" fillId="0" borderId="24" xfId="0" applyFont="1" applyBorder="1" applyAlignment="1">
      <alignment horizontal="center" vertical="center" wrapText="1"/>
    </xf>
    <xf numFmtId="164" fontId="7" fillId="0" borderId="1" xfId="17" applyFont="1" applyBorder="1" applyAlignment="1">
      <alignment vertical="center"/>
    </xf>
    <xf numFmtId="9" fontId="7" fillId="0" borderId="1" xfId="5" applyFont="1" applyBorder="1" applyAlignment="1">
      <alignment horizontal="center" vertical="center"/>
    </xf>
    <xf numFmtId="0" fontId="7" fillId="0" borderId="0" xfId="0" applyFont="1" applyAlignment="1">
      <alignment vertical="center"/>
    </xf>
    <xf numFmtId="0" fontId="27" fillId="3" borderId="1" xfId="0" applyFont="1" applyFill="1" applyBorder="1" applyAlignment="1">
      <alignment horizontal="center" vertical="center" wrapText="1"/>
    </xf>
    <xf numFmtId="167" fontId="4" fillId="3" borderId="1" xfId="0" applyNumberFormat="1" applyFont="1" applyFill="1" applyBorder="1" applyAlignment="1">
      <alignment horizontal="center" vertical="center" wrapText="1"/>
    </xf>
    <xf numFmtId="172" fontId="4" fillId="3" borderId="1" xfId="0" applyNumberFormat="1" applyFont="1" applyFill="1" applyBorder="1" applyAlignment="1">
      <alignment horizontal="center" vertical="center" wrapText="1"/>
    </xf>
    <xf numFmtId="43" fontId="7" fillId="3" borderId="0" xfId="4" applyFont="1" applyFill="1"/>
    <xf numFmtId="0" fontId="27" fillId="16" borderId="40" xfId="0" applyFont="1" applyFill="1" applyBorder="1" applyAlignment="1">
      <alignment horizontal="center" vertical="center" wrapText="1"/>
    </xf>
    <xf numFmtId="0" fontId="27" fillId="16" borderId="41" xfId="0" applyFont="1" applyFill="1" applyBorder="1" applyAlignment="1">
      <alignment horizontal="center" vertical="center" wrapText="1"/>
    </xf>
    <xf numFmtId="0" fontId="27" fillId="16" borderId="6" xfId="0" applyFont="1" applyFill="1" applyBorder="1" applyAlignment="1">
      <alignment horizontal="center" vertical="center" wrapText="1"/>
    </xf>
    <xf numFmtId="0" fontId="2" fillId="0" borderId="24" xfId="16" applyBorder="1" applyAlignment="1">
      <alignment horizontal="center" vertical="center"/>
    </xf>
    <xf numFmtId="9" fontId="7" fillId="0" borderId="1" xfId="5" applyFont="1" applyBorder="1" applyAlignment="1">
      <alignment horizontal="center"/>
    </xf>
    <xf numFmtId="0" fontId="29" fillId="3" borderId="5" xfId="0" applyFont="1" applyFill="1" applyBorder="1" applyAlignment="1">
      <alignment horizontal="center" vertical="center"/>
    </xf>
    <xf numFmtId="0" fontId="30" fillId="0" borderId="26" xfId="0" applyFont="1" applyBorder="1" applyAlignment="1">
      <alignment horizontal="center" vertical="center" wrapText="1"/>
    </xf>
    <xf numFmtId="0" fontId="30" fillId="0" borderId="32"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vertical="center" wrapText="1"/>
    </xf>
    <xf numFmtId="0" fontId="29" fillId="0" borderId="1" xfId="0" applyFont="1" applyBorder="1" applyAlignment="1">
      <alignment horizontal="center" vertical="center" wrapText="1"/>
    </xf>
    <xf numFmtId="171" fontId="29" fillId="0" borderId="1" xfId="3" applyNumberFormat="1" applyFont="1" applyBorder="1"/>
    <xf numFmtId="0" fontId="29" fillId="0" borderId="1" xfId="0" applyFont="1" applyBorder="1"/>
    <xf numFmtId="0" fontId="29" fillId="0" borderId="0" xfId="0" applyFont="1"/>
    <xf numFmtId="172" fontId="7" fillId="0" borderId="0" xfId="3" applyNumberFormat="1" applyFont="1" applyAlignment="1">
      <alignment horizontal="center"/>
    </xf>
    <xf numFmtId="172" fontId="7" fillId="0" borderId="1" xfId="3" applyNumberFormat="1" applyFont="1" applyBorder="1" applyAlignment="1">
      <alignment horizontal="center"/>
    </xf>
    <xf numFmtId="171" fontId="7" fillId="0" borderId="1" xfId="3" applyNumberFormat="1" applyFont="1" applyBorder="1" applyAlignment="1">
      <alignment horizontal="center"/>
    </xf>
    <xf numFmtId="172" fontId="29" fillId="0" borderId="1" xfId="3" applyNumberFormat="1" applyFont="1" applyBorder="1" applyAlignment="1">
      <alignment horizontal="center"/>
    </xf>
    <xf numFmtId="0" fontId="7" fillId="18" borderId="5" xfId="0" applyFont="1" applyFill="1" applyBorder="1" applyAlignment="1">
      <alignment horizontal="center" vertical="center"/>
    </xf>
    <xf numFmtId="0" fontId="27" fillId="18" borderId="26" xfId="0" applyFont="1" applyFill="1" applyBorder="1" applyAlignment="1">
      <alignment horizontal="center" vertical="center" wrapText="1"/>
    </xf>
    <xf numFmtId="0" fontId="27" fillId="18" borderId="32" xfId="0" applyFont="1" applyFill="1" applyBorder="1" applyAlignment="1">
      <alignment horizontal="center" vertical="center" wrapText="1"/>
    </xf>
    <xf numFmtId="0" fontId="27" fillId="18" borderId="1" xfId="0" applyFont="1" applyFill="1" applyBorder="1" applyAlignment="1">
      <alignment horizontal="center" vertical="center" wrapText="1"/>
    </xf>
    <xf numFmtId="0" fontId="7" fillId="18" borderId="1" xfId="0" applyFont="1" applyFill="1" applyBorder="1" applyAlignment="1">
      <alignment horizontal="center" vertical="center" wrapText="1"/>
    </xf>
    <xf numFmtId="171" fontId="7" fillId="18" borderId="1" xfId="3" applyNumberFormat="1" applyFont="1" applyFill="1" applyBorder="1" applyAlignment="1">
      <alignment horizontal="center" vertical="center"/>
    </xf>
    <xf numFmtId="0" fontId="6" fillId="18" borderId="1" xfId="0" applyFont="1" applyFill="1" applyBorder="1" applyAlignment="1">
      <alignment horizontal="center" vertical="center" wrapText="1"/>
    </xf>
    <xf numFmtId="171" fontId="7" fillId="18" borderId="1" xfId="0" applyNumberFormat="1" applyFont="1" applyFill="1" applyBorder="1" applyAlignment="1">
      <alignment horizontal="center" vertical="center"/>
    </xf>
    <xf numFmtId="9" fontId="7" fillId="18" borderId="1" xfId="5" applyFont="1" applyFill="1" applyBorder="1" applyAlignment="1">
      <alignment horizontal="center" vertical="center"/>
    </xf>
    <xf numFmtId="171" fontId="7" fillId="18" borderId="1" xfId="5" applyNumberFormat="1" applyFont="1" applyFill="1" applyBorder="1" applyAlignment="1">
      <alignment horizontal="center" vertical="center"/>
    </xf>
    <xf numFmtId="0" fontId="7" fillId="18" borderId="0" xfId="0" applyFont="1" applyFill="1"/>
    <xf numFmtId="0" fontId="0" fillId="18" borderId="0" xfId="0" applyFill="1" applyAlignment="1">
      <alignment horizontal="center" vertical="center" wrapText="1"/>
    </xf>
    <xf numFmtId="0" fontId="7" fillId="19" borderId="5" xfId="0" applyFont="1" applyFill="1" applyBorder="1" applyAlignment="1">
      <alignment horizontal="center" vertical="center"/>
    </xf>
    <xf numFmtId="0" fontId="27" fillId="19" borderId="26" xfId="0" applyFont="1" applyFill="1" applyBorder="1" applyAlignment="1">
      <alignment horizontal="center" vertical="center" wrapText="1"/>
    </xf>
    <xf numFmtId="0" fontId="27" fillId="19" borderId="32" xfId="0" applyFont="1" applyFill="1" applyBorder="1" applyAlignment="1">
      <alignment horizontal="center" vertical="center" wrapText="1"/>
    </xf>
    <xf numFmtId="0" fontId="27" fillId="19" borderId="1" xfId="0" applyFont="1" applyFill="1" applyBorder="1" applyAlignment="1">
      <alignment horizontal="center" vertical="center" wrapText="1"/>
    </xf>
    <xf numFmtId="0" fontId="7" fillId="19" borderId="1" xfId="0" applyFont="1" applyFill="1" applyBorder="1" applyAlignment="1">
      <alignment horizontal="center" vertical="center" wrapText="1"/>
    </xf>
    <xf numFmtId="172" fontId="7" fillId="19" borderId="1" xfId="3" applyNumberFormat="1" applyFont="1" applyFill="1" applyBorder="1" applyAlignment="1">
      <alignment horizontal="center" vertical="center"/>
    </xf>
    <xf numFmtId="0" fontId="6" fillId="19" borderId="1" xfId="0" applyFont="1" applyFill="1" applyBorder="1" applyAlignment="1">
      <alignment horizontal="center" vertical="center" wrapText="1"/>
    </xf>
    <xf numFmtId="171" fontId="7" fillId="19" borderId="1" xfId="3" applyNumberFormat="1" applyFont="1" applyFill="1" applyBorder="1" applyAlignment="1">
      <alignment horizontal="center" vertical="center"/>
    </xf>
    <xf numFmtId="171" fontId="7" fillId="19" borderId="1" xfId="0" applyNumberFormat="1" applyFont="1" applyFill="1" applyBorder="1" applyAlignment="1">
      <alignment horizontal="center" vertical="center"/>
    </xf>
    <xf numFmtId="9" fontId="7" fillId="19" borderId="1" xfId="5" applyFont="1" applyFill="1" applyBorder="1" applyAlignment="1">
      <alignment horizontal="center" vertical="center"/>
    </xf>
    <xf numFmtId="171" fontId="7" fillId="19" borderId="1" xfId="5" applyNumberFormat="1" applyFont="1" applyFill="1" applyBorder="1" applyAlignment="1">
      <alignment horizontal="center" vertical="center"/>
    </xf>
    <xf numFmtId="0" fontId="7" fillId="19" borderId="0" xfId="0" applyFont="1" applyFill="1"/>
    <xf numFmtId="0" fontId="3" fillId="19" borderId="1" xfId="0" applyFont="1" applyFill="1" applyBorder="1" applyAlignment="1">
      <alignment horizontal="center" vertical="center" wrapText="1"/>
    </xf>
    <xf numFmtId="0" fontId="3" fillId="19" borderId="1" xfId="0" applyFont="1" applyFill="1" applyBorder="1" applyAlignment="1">
      <alignment horizontal="center" vertical="center"/>
    </xf>
    <xf numFmtId="167" fontId="3" fillId="19" borderId="1" xfId="0" applyNumberFormat="1" applyFont="1" applyFill="1" applyBorder="1" applyAlignment="1">
      <alignment horizontal="center" vertical="center" wrapText="1"/>
    </xf>
    <xf numFmtId="167" fontId="3" fillId="20" borderId="1" xfId="0" applyNumberFormat="1" applyFont="1" applyFill="1" applyBorder="1" applyAlignment="1">
      <alignment horizontal="left" vertical="center" wrapText="1"/>
    </xf>
    <xf numFmtId="167" fontId="3" fillId="19" borderId="1" xfId="0" applyNumberFormat="1" applyFont="1" applyFill="1" applyBorder="1" applyAlignment="1">
      <alignment horizontal="left" vertical="center" wrapText="1"/>
    </xf>
    <xf numFmtId="0" fontId="8" fillId="19" borderId="1" xfId="0" applyFont="1" applyFill="1" applyBorder="1" applyAlignment="1">
      <alignment horizontal="center" vertical="center" wrapText="1"/>
    </xf>
    <xf numFmtId="0" fontId="27" fillId="19" borderId="27" xfId="0" applyFont="1" applyFill="1" applyBorder="1" applyAlignment="1">
      <alignment horizontal="center" vertical="center" wrapText="1"/>
    </xf>
    <xf numFmtId="0" fontId="27" fillId="19" borderId="33" xfId="0" applyFont="1" applyFill="1" applyBorder="1" applyAlignment="1">
      <alignment horizontal="center" vertical="center" wrapText="1"/>
    </xf>
    <xf numFmtId="166" fontId="6" fillId="20" borderId="1" xfId="0" applyNumberFormat="1" applyFont="1" applyFill="1" applyBorder="1" applyAlignment="1">
      <alignment horizontal="left" vertical="center" wrapText="1"/>
    </xf>
    <xf numFmtId="0" fontId="3" fillId="20" borderId="1" xfId="0" applyFont="1" applyFill="1" applyBorder="1" applyAlignment="1">
      <alignment horizontal="left" vertical="center" wrapText="1"/>
    </xf>
    <xf numFmtId="172" fontId="7" fillId="19" borderId="1" xfId="3" applyNumberFormat="1" applyFont="1" applyFill="1" applyBorder="1" applyAlignment="1">
      <alignment horizontal="center"/>
    </xf>
    <xf numFmtId="171" fontId="7" fillId="19" borderId="1" xfId="3" applyNumberFormat="1" applyFont="1" applyFill="1" applyBorder="1"/>
    <xf numFmtId="0" fontId="7" fillId="19" borderId="1" xfId="0" applyFont="1" applyFill="1" applyBorder="1"/>
    <xf numFmtId="0" fontId="7" fillId="21" borderId="5" xfId="0" applyFont="1" applyFill="1" applyBorder="1" applyAlignment="1">
      <alignment horizontal="center" vertical="center"/>
    </xf>
    <xf numFmtId="0" fontId="27" fillId="21" borderId="26" xfId="0" applyFont="1" applyFill="1" applyBorder="1" applyAlignment="1">
      <alignment horizontal="center" vertical="center" wrapText="1"/>
    </xf>
    <xf numFmtId="0" fontId="27" fillId="21" borderId="32" xfId="0" applyFont="1" applyFill="1" applyBorder="1" applyAlignment="1">
      <alignment horizontal="center" vertical="center" wrapText="1"/>
    </xf>
    <xf numFmtId="0" fontId="27" fillId="21" borderId="1" xfId="0" applyFont="1" applyFill="1" applyBorder="1" applyAlignment="1">
      <alignment horizontal="center" vertical="center" wrapText="1"/>
    </xf>
    <xf numFmtId="0" fontId="7" fillId="21" borderId="1" xfId="0" applyFont="1" applyFill="1" applyBorder="1" applyAlignment="1">
      <alignment horizontal="center" vertical="center" wrapText="1"/>
    </xf>
    <xf numFmtId="172" fontId="7" fillId="21" borderId="1" xfId="3" applyNumberFormat="1" applyFont="1" applyFill="1" applyBorder="1" applyAlignment="1">
      <alignment horizontal="center"/>
    </xf>
    <xf numFmtId="171" fontId="7" fillId="21" borderId="1" xfId="3" applyNumberFormat="1" applyFont="1" applyFill="1" applyBorder="1"/>
    <xf numFmtId="0" fontId="7" fillId="21" borderId="1" xfId="0" applyFont="1" applyFill="1" applyBorder="1"/>
    <xf numFmtId="0" fontId="7" fillId="21" borderId="0" xfId="0" applyFont="1" applyFill="1"/>
    <xf numFmtId="0" fontId="28" fillId="21" borderId="1" xfId="0" applyFont="1" applyFill="1" applyBorder="1" applyAlignment="1">
      <alignment vertical="center" wrapText="1"/>
    </xf>
    <xf numFmtId="0" fontId="27" fillId="3" borderId="26" xfId="0" applyFont="1" applyFill="1" applyBorder="1" applyAlignment="1">
      <alignment horizontal="center" vertical="center" wrapText="1"/>
    </xf>
    <xf numFmtId="0" fontId="27" fillId="3" borderId="32" xfId="0" applyFont="1" applyFill="1" applyBorder="1" applyAlignment="1">
      <alignment horizontal="center" vertical="center" wrapText="1"/>
    </xf>
    <xf numFmtId="172" fontId="7" fillId="3" borderId="1" xfId="3" applyNumberFormat="1" applyFont="1" applyFill="1" applyBorder="1" applyAlignment="1">
      <alignment horizontal="center"/>
    </xf>
    <xf numFmtId="171" fontId="7" fillId="3" borderId="1" xfId="3" applyNumberFormat="1" applyFont="1" applyFill="1" applyBorder="1"/>
    <xf numFmtId="0" fontId="7" fillId="3" borderId="1" xfId="0" applyFont="1" applyFill="1" applyBorder="1"/>
    <xf numFmtId="172" fontId="7" fillId="21" borderId="1" xfId="3" applyNumberFormat="1" applyFont="1" applyFill="1" applyBorder="1" applyAlignment="1">
      <alignment horizontal="center" vertical="center"/>
    </xf>
    <xf numFmtId="0" fontId="6" fillId="21" borderId="1" xfId="0" applyFont="1" applyFill="1" applyBorder="1" applyAlignment="1">
      <alignment horizontal="center" vertical="center" wrapText="1"/>
    </xf>
    <xf numFmtId="171" fontId="7" fillId="21" borderId="1" xfId="3" applyNumberFormat="1" applyFont="1" applyFill="1" applyBorder="1" applyAlignment="1">
      <alignment horizontal="center" vertical="center"/>
    </xf>
    <xf numFmtId="171" fontId="7" fillId="21" borderId="1" xfId="0" applyNumberFormat="1" applyFont="1" applyFill="1" applyBorder="1" applyAlignment="1">
      <alignment horizontal="center" vertical="center"/>
    </xf>
    <xf numFmtId="9" fontId="7" fillId="21" borderId="1" xfId="5" applyFont="1" applyFill="1" applyBorder="1" applyAlignment="1">
      <alignment horizontal="center" vertical="center"/>
    </xf>
    <xf numFmtId="171" fontId="7" fillId="21" borderId="1" xfId="5" applyNumberFormat="1" applyFont="1" applyFill="1" applyBorder="1" applyAlignment="1">
      <alignment horizontal="center" vertical="center"/>
    </xf>
    <xf numFmtId="0" fontId="3" fillId="21" borderId="1" xfId="0" applyFont="1" applyFill="1" applyBorder="1" applyAlignment="1">
      <alignment horizontal="center" vertical="center" wrapText="1"/>
    </xf>
    <xf numFmtId="0" fontId="27" fillId="21" borderId="27" xfId="0" applyFont="1" applyFill="1" applyBorder="1" applyAlignment="1">
      <alignment horizontal="center" vertical="center" wrapText="1"/>
    </xf>
    <xf numFmtId="0" fontId="27" fillId="21" borderId="33" xfId="0" applyFont="1" applyFill="1" applyBorder="1" applyAlignment="1">
      <alignment horizontal="center" vertical="center" wrapText="1"/>
    </xf>
    <xf numFmtId="0" fontId="3" fillId="21" borderId="1" xfId="0" applyFont="1" applyFill="1" applyBorder="1" applyAlignment="1">
      <alignment horizontal="center" vertical="center"/>
    </xf>
    <xf numFmtId="167" fontId="3" fillId="21" borderId="1" xfId="0" applyNumberFormat="1" applyFont="1" applyFill="1" applyBorder="1" applyAlignment="1">
      <alignment horizontal="center" vertical="center" wrapText="1"/>
    </xf>
    <xf numFmtId="167" fontId="3" fillId="22" borderId="1" xfId="0" applyNumberFormat="1" applyFont="1" applyFill="1" applyBorder="1" applyAlignment="1">
      <alignment horizontal="left" vertical="center" wrapText="1"/>
    </xf>
    <xf numFmtId="0" fontId="12" fillId="5" borderId="1" xfId="0" applyFont="1" applyFill="1" applyBorder="1" applyAlignment="1">
      <alignment horizontal="center" vertical="center"/>
    </xf>
    <xf numFmtId="0" fontId="15" fillId="8" borderId="1" xfId="0" applyFont="1" applyFill="1" applyBorder="1" applyAlignment="1">
      <alignment horizontal="center"/>
    </xf>
    <xf numFmtId="0" fontId="10" fillId="7" borderId="11" xfId="0" applyFont="1" applyFill="1" applyBorder="1" applyAlignment="1">
      <alignment horizontal="center" vertical="center"/>
    </xf>
    <xf numFmtId="0" fontId="10" fillId="7" borderId="12" xfId="0" applyFont="1" applyFill="1" applyBorder="1" applyAlignment="1">
      <alignment horizontal="center" vertical="center"/>
    </xf>
    <xf numFmtId="0" fontId="17" fillId="0" borderId="8" xfId="0" applyFont="1" applyBorder="1" applyAlignment="1" applyProtection="1">
      <alignment horizontal="center" vertical="center" wrapText="1"/>
      <protection hidden="1"/>
    </xf>
    <xf numFmtId="0" fontId="17" fillId="0" borderId="9" xfId="0" applyFont="1" applyBorder="1" applyAlignment="1" applyProtection="1">
      <alignment horizontal="center" vertical="center" wrapText="1"/>
      <protection hidden="1"/>
    </xf>
    <xf numFmtId="0" fontId="7" fillId="6" borderId="16" xfId="0" applyFont="1" applyFill="1" applyBorder="1" applyAlignment="1">
      <alignment horizontal="center" vertical="center" wrapText="1"/>
    </xf>
    <xf numFmtId="0" fontId="7" fillId="6" borderId="17" xfId="0" applyFont="1" applyFill="1" applyBorder="1" applyAlignment="1">
      <alignment horizontal="center" vertical="center" wrapText="1"/>
    </xf>
    <xf numFmtId="0" fontId="7" fillId="6" borderId="13"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15" fillId="9" borderId="19" xfId="0" applyFont="1" applyFill="1" applyBorder="1" applyAlignment="1">
      <alignment horizontal="left" vertical="center" wrapText="1"/>
    </xf>
    <xf numFmtId="0" fontId="15" fillId="9" borderId="20" xfId="0" applyFont="1" applyFill="1" applyBorder="1" applyAlignment="1">
      <alignment horizontal="left" vertical="center" wrapText="1"/>
    </xf>
    <xf numFmtId="0" fontId="15" fillId="9" borderId="21" xfId="0" applyFont="1" applyFill="1" applyBorder="1" applyAlignment="1">
      <alignment horizontal="left" vertical="center" wrapText="1"/>
    </xf>
    <xf numFmtId="0" fontId="27" fillId="0" borderId="31" xfId="0" applyFont="1" applyBorder="1" applyAlignment="1">
      <alignment horizontal="center" vertical="center" wrapText="1"/>
    </xf>
    <xf numFmtId="0" fontId="27" fillId="0" borderId="29" xfId="0" applyFont="1" applyBorder="1" applyAlignment="1">
      <alignment horizontal="center" vertical="center" wrapText="1"/>
    </xf>
    <xf numFmtId="0" fontId="27" fillId="0" borderId="30" xfId="0" applyFont="1" applyBorder="1" applyAlignment="1">
      <alignment horizontal="center" vertical="center" wrapText="1"/>
    </xf>
    <xf numFmtId="0" fontId="19" fillId="7" borderId="2" xfId="0" applyFont="1" applyFill="1" applyBorder="1" applyAlignment="1">
      <alignment horizontal="center" vertical="center"/>
    </xf>
    <xf numFmtId="0" fontId="19" fillId="7" borderId="3" xfId="0" applyFont="1" applyFill="1" applyBorder="1" applyAlignment="1">
      <alignment horizontal="center" vertical="center"/>
    </xf>
    <xf numFmtId="0" fontId="19" fillId="7" borderId="4" xfId="0" applyFont="1" applyFill="1" applyBorder="1" applyAlignment="1">
      <alignment horizontal="center" vertical="center"/>
    </xf>
    <xf numFmtId="0" fontId="19" fillId="7" borderId="15" xfId="0" applyFont="1" applyFill="1" applyBorder="1" applyAlignment="1">
      <alignment horizontal="center" vertical="center"/>
    </xf>
    <xf numFmtId="0" fontId="19" fillId="7" borderId="6" xfId="0" applyFont="1" applyFill="1" applyBorder="1" applyAlignment="1">
      <alignment horizontal="center" vertical="center"/>
    </xf>
    <xf numFmtId="0" fontId="19" fillId="7" borderId="7" xfId="0" applyFont="1" applyFill="1" applyBorder="1" applyAlignment="1">
      <alignment horizontal="center" vertical="center"/>
    </xf>
    <xf numFmtId="0" fontId="19" fillId="7" borderId="10" xfId="0" applyFont="1" applyFill="1" applyBorder="1" applyAlignment="1">
      <alignment horizontal="center" vertical="center"/>
    </xf>
    <xf numFmtId="0" fontId="19" fillId="7" borderId="18" xfId="0" applyFont="1" applyFill="1" applyBorder="1" applyAlignment="1">
      <alignment horizontal="center" vertical="center"/>
    </xf>
    <xf numFmtId="0" fontId="14" fillId="3" borderId="6" xfId="0" applyFont="1" applyFill="1" applyBorder="1" applyAlignment="1" applyProtection="1">
      <alignment horizontal="center" vertical="center" wrapText="1"/>
      <protection hidden="1"/>
    </xf>
    <xf numFmtId="0" fontId="14" fillId="3" borderId="18" xfId="0" applyFont="1" applyFill="1" applyBorder="1" applyAlignment="1" applyProtection="1">
      <alignment horizontal="center" vertical="center" wrapText="1"/>
      <protection hidden="1"/>
    </xf>
    <xf numFmtId="0" fontId="18" fillId="7" borderId="2" xfId="0" applyFont="1" applyFill="1" applyBorder="1" applyAlignment="1">
      <alignment horizontal="center" vertical="center"/>
    </xf>
    <xf numFmtId="0" fontId="18" fillId="7" borderId="3" xfId="0" applyFont="1" applyFill="1" applyBorder="1" applyAlignment="1">
      <alignment horizontal="center" vertical="center"/>
    </xf>
    <xf numFmtId="0" fontId="18" fillId="7" borderId="10" xfId="0" applyFont="1" applyFill="1" applyBorder="1" applyAlignment="1">
      <alignment horizontal="center" vertical="center"/>
    </xf>
    <xf numFmtId="172" fontId="6" fillId="3" borderId="1" xfId="3" applyNumberFormat="1" applyFont="1" applyFill="1" applyBorder="1" applyAlignment="1">
      <alignment horizontal="center" vertical="center"/>
    </xf>
    <xf numFmtId="171" fontId="6" fillId="3" borderId="1" xfId="3" applyNumberFormat="1" applyFont="1" applyFill="1" applyBorder="1" applyAlignment="1">
      <alignment horizontal="center" vertical="center" wrapText="1"/>
    </xf>
    <xf numFmtId="171" fontId="6" fillId="3" borderId="1" xfId="3" applyNumberFormat="1" applyFont="1" applyFill="1" applyBorder="1" applyAlignment="1">
      <alignment horizontal="center" vertical="center"/>
    </xf>
    <xf numFmtId="172" fontId="6" fillId="21" borderId="1" xfId="3" applyNumberFormat="1" applyFont="1" applyFill="1" applyBorder="1" applyAlignment="1">
      <alignment horizontal="center" vertical="center"/>
    </xf>
    <xf numFmtId="171" fontId="6" fillId="21" borderId="1" xfId="3" applyNumberFormat="1" applyFont="1" applyFill="1" applyBorder="1" applyAlignment="1">
      <alignment horizontal="center" vertical="center" wrapText="1"/>
    </xf>
    <xf numFmtId="171" fontId="6" fillId="21" borderId="1" xfId="3" applyNumberFormat="1" applyFont="1" applyFill="1" applyBorder="1" applyAlignment="1">
      <alignment horizontal="center" vertical="center"/>
    </xf>
    <xf numFmtId="171" fontId="6" fillId="18" borderId="1" xfId="3" applyNumberFormat="1" applyFont="1" applyFill="1" applyBorder="1" applyAlignment="1">
      <alignment horizontal="center" vertical="center"/>
    </xf>
    <xf numFmtId="171" fontId="6" fillId="18" borderId="1" xfId="3" applyNumberFormat="1" applyFont="1" applyFill="1" applyBorder="1" applyAlignment="1">
      <alignment horizontal="center" vertical="center" wrapText="1"/>
    </xf>
    <xf numFmtId="172" fontId="6" fillId="19" borderId="1" xfId="3" applyNumberFormat="1" applyFont="1" applyFill="1" applyBorder="1" applyAlignment="1">
      <alignment horizontal="center" vertical="center"/>
    </xf>
    <xf numFmtId="171" fontId="6" fillId="19" borderId="1" xfId="3" applyNumberFormat="1" applyFont="1" applyFill="1" applyBorder="1" applyAlignment="1">
      <alignment horizontal="center" vertical="center" wrapText="1"/>
    </xf>
    <xf numFmtId="171" fontId="6" fillId="19" borderId="1" xfId="3" applyNumberFormat="1" applyFont="1" applyFill="1" applyBorder="1" applyAlignment="1">
      <alignment horizontal="center" vertical="center"/>
    </xf>
  </cellXfs>
  <cellStyles count="18">
    <cellStyle name="Hipervínculo" xfId="16" builtinId="8"/>
    <cellStyle name="Hipervínculo 2" xfId="14" xr:uid="{00000000-0005-0000-0000-000001000000}"/>
    <cellStyle name="Hipervínculo 3" xfId="11" xr:uid="{00000000-0005-0000-0000-000002000000}"/>
    <cellStyle name="Hyperlink" xfId="2" xr:uid="{00000000-0005-0000-0000-000003000000}"/>
    <cellStyle name="Hyperlink 2" xfId="15" xr:uid="{00000000-0005-0000-0000-000004000000}"/>
    <cellStyle name="Hyperlink 3" xfId="9" xr:uid="{00000000-0005-0000-0000-000005000000}"/>
    <cellStyle name="Millares" xfId="4" builtinId="3"/>
    <cellStyle name="Millares 2" xfId="12" xr:uid="{00000000-0005-0000-0000-000007000000}"/>
    <cellStyle name="Moneda" xfId="3" builtinId="4"/>
    <cellStyle name="Moneda [0]" xfId="17" builtinId="7"/>
    <cellStyle name="Moneda 2" xfId="1" xr:uid="{00000000-0005-0000-0000-00000A000000}"/>
    <cellStyle name="Moneda 3" xfId="6" xr:uid="{00000000-0005-0000-0000-00000B000000}"/>
    <cellStyle name="Normal" xfId="0" builtinId="0"/>
    <cellStyle name="Normal 2" xfId="8" xr:uid="{00000000-0005-0000-0000-00000D000000}"/>
    <cellStyle name="Normal 2 2" xfId="13" xr:uid="{00000000-0005-0000-0000-00000E000000}"/>
    <cellStyle name="Normal 3" xfId="10" xr:uid="{00000000-0005-0000-0000-00000F000000}"/>
    <cellStyle name="Normal 4" xfId="7" xr:uid="{00000000-0005-0000-0000-000010000000}"/>
    <cellStyle name="Porcentaje" xfId="5" builtinId="5"/>
  </cellStyles>
  <dxfs count="0"/>
  <tableStyles count="0" defaultTableStyle="TableStyleMedium2" defaultPivotStyle="PivotStyleLight16"/>
  <colors>
    <mruColors>
      <color rgb="FFEFBDFF"/>
      <color rgb="FFF9E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croock15@gmail.com" TargetMode="External"/><Relationship Id="rId13" Type="http://schemas.openxmlformats.org/officeDocument/2006/relationships/printerSettings" Target="../printerSettings/printerSettings1.bin"/><Relationship Id="rId3" Type="http://schemas.openxmlformats.org/officeDocument/2006/relationships/hyperlink" Target="mailto:bernadro.londono@sonymusic.com" TargetMode="External"/><Relationship Id="rId7" Type="http://schemas.openxmlformats.org/officeDocument/2006/relationships/hyperlink" Target="mailto:ventas3@cachuchasjuanlopes.com" TargetMode="External"/><Relationship Id="rId12" Type="http://schemas.openxmlformats.org/officeDocument/2006/relationships/hyperlink" Target="mailto:tarjetasdigitales@gmail.com" TargetMode="External"/><Relationship Id="rId2" Type="http://schemas.openxmlformats.org/officeDocument/2006/relationships/hyperlink" Target="mailto:juanespub2010@yahoo.es" TargetMode="External"/><Relationship Id="rId1" Type="http://schemas.openxmlformats.org/officeDocument/2006/relationships/hyperlink" Target="mailto:ventas@raqle.com" TargetMode="External"/><Relationship Id="rId6" Type="http://schemas.openxmlformats.org/officeDocument/2006/relationships/hyperlink" Target="mailto:yamimo2109@hotmail.com" TargetMode="External"/><Relationship Id="rId11" Type="http://schemas.openxmlformats.org/officeDocument/2006/relationships/hyperlink" Target="mailto:mirvajbanquetes@gmail.com" TargetMode="External"/><Relationship Id="rId5" Type="http://schemas.openxmlformats.org/officeDocument/2006/relationships/hyperlink" Target="mailto:maderasla170@hotmail.com" TargetMode="External"/><Relationship Id="rId10" Type="http://schemas.openxmlformats.org/officeDocument/2006/relationships/hyperlink" Target="mailto:gambadick@hotmail.com" TargetMode="External"/><Relationship Id="rId4" Type="http://schemas.openxmlformats.org/officeDocument/2006/relationships/hyperlink" Target="mailto:manuel.pineros_@hotmail.com" TargetMode="External"/><Relationship Id="rId9" Type="http://schemas.openxmlformats.org/officeDocument/2006/relationships/hyperlink" Target="mailto:banderascolombia@hotmail.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I25"/>
  <sheetViews>
    <sheetView workbookViewId="0">
      <selection activeCell="C21" sqref="C21"/>
    </sheetView>
  </sheetViews>
  <sheetFormatPr defaultColWidth="11.42578125" defaultRowHeight="15"/>
  <cols>
    <col min="2" max="2" width="28.7109375" customWidth="1"/>
    <col min="3" max="3" width="33.85546875" bestFit="1" customWidth="1"/>
    <col min="4" max="5" width="21.140625" customWidth="1"/>
    <col min="6" max="6" width="23.42578125" customWidth="1"/>
    <col min="7" max="8" width="42.7109375" bestFit="1" customWidth="1"/>
    <col min="9" max="9" width="38.140625" bestFit="1" customWidth="1"/>
  </cols>
  <sheetData>
    <row r="2" spans="2:9">
      <c r="B2" s="213" t="s">
        <v>0</v>
      </c>
      <c r="C2" s="213"/>
      <c r="D2" s="213"/>
      <c r="E2" s="213"/>
      <c r="F2" s="213"/>
      <c r="G2" s="213"/>
      <c r="H2" s="213"/>
      <c r="I2" s="213"/>
    </row>
    <row r="3" spans="2:9">
      <c r="B3" s="213"/>
      <c r="C3" s="213"/>
      <c r="D3" s="213"/>
      <c r="E3" s="213"/>
      <c r="F3" s="213"/>
      <c r="G3" s="213"/>
      <c r="H3" s="213"/>
      <c r="I3" s="213"/>
    </row>
    <row r="4" spans="2:9" ht="36">
      <c r="B4" s="6" t="s">
        <v>1</v>
      </c>
      <c r="C4" s="6" t="s">
        <v>2</v>
      </c>
      <c r="D4" s="7" t="s">
        <v>3</v>
      </c>
      <c r="E4" s="6" t="s">
        <v>4</v>
      </c>
      <c r="F4" s="6" t="s">
        <v>5</v>
      </c>
      <c r="G4" s="6" t="s">
        <v>6</v>
      </c>
      <c r="H4" s="7" t="s">
        <v>7</v>
      </c>
      <c r="I4" s="7" t="s">
        <v>8</v>
      </c>
    </row>
    <row r="5" spans="2:9">
      <c r="B5" s="39" t="s">
        <v>9</v>
      </c>
      <c r="C5" s="41" t="s">
        <v>10</v>
      </c>
      <c r="D5" s="41" t="s">
        <v>11</v>
      </c>
      <c r="E5" s="42">
        <v>45967</v>
      </c>
      <c r="F5" s="41" t="s">
        <v>12</v>
      </c>
      <c r="G5" s="134" t="s">
        <v>13</v>
      </c>
      <c r="H5" s="49" t="s">
        <v>14</v>
      </c>
      <c r="I5" s="49"/>
    </row>
    <row r="6" spans="2:9" ht="30">
      <c r="B6" s="38" t="s">
        <v>15</v>
      </c>
      <c r="C6" s="41" t="s">
        <v>16</v>
      </c>
      <c r="D6" s="49" t="s">
        <v>17</v>
      </c>
      <c r="E6" s="42">
        <v>45965</v>
      </c>
      <c r="F6" s="49" t="s">
        <v>12</v>
      </c>
      <c r="G6" s="134" t="s">
        <v>18</v>
      </c>
      <c r="H6" s="41" t="s">
        <v>19</v>
      </c>
      <c r="I6" s="49">
        <v>3243392417</v>
      </c>
    </row>
    <row r="7" spans="2:9">
      <c r="B7" s="34" t="s">
        <v>20</v>
      </c>
      <c r="C7" s="31" t="s">
        <v>21</v>
      </c>
      <c r="D7" s="31" t="s">
        <v>17</v>
      </c>
      <c r="E7" s="40">
        <v>45965</v>
      </c>
      <c r="F7" s="31" t="s">
        <v>22</v>
      </c>
      <c r="G7" s="134" t="s">
        <v>23</v>
      </c>
      <c r="H7" s="31" t="s">
        <v>24</v>
      </c>
      <c r="I7" s="31">
        <v>3104813702</v>
      </c>
    </row>
    <row r="8" spans="2:9">
      <c r="B8" s="34" t="s">
        <v>25</v>
      </c>
      <c r="C8" s="31">
        <v>900154316</v>
      </c>
      <c r="D8" s="31" t="s">
        <v>17</v>
      </c>
      <c r="E8" s="40">
        <v>45965</v>
      </c>
      <c r="F8" s="35" t="s">
        <v>22</v>
      </c>
      <c r="G8" s="134" t="s">
        <v>26</v>
      </c>
      <c r="H8" s="31" t="s">
        <v>27</v>
      </c>
      <c r="I8" s="31" t="s">
        <v>28</v>
      </c>
    </row>
    <row r="9" spans="2:9">
      <c r="B9" s="34" t="s">
        <v>29</v>
      </c>
      <c r="C9" s="31">
        <v>79833348</v>
      </c>
      <c r="D9" s="31" t="s">
        <v>11</v>
      </c>
      <c r="E9" s="40">
        <v>45966</v>
      </c>
      <c r="F9" s="31" t="s">
        <v>12</v>
      </c>
      <c r="G9" s="134" t="s">
        <v>30</v>
      </c>
      <c r="H9" s="31" t="s">
        <v>31</v>
      </c>
      <c r="I9" s="31">
        <v>3007750303</v>
      </c>
    </row>
    <row r="10" spans="2:9">
      <c r="B10" s="37" t="s">
        <v>32</v>
      </c>
      <c r="C10" s="31" t="s">
        <v>33</v>
      </c>
      <c r="D10" s="35" t="s">
        <v>17</v>
      </c>
      <c r="E10" s="40">
        <v>45967</v>
      </c>
      <c r="F10" s="35" t="s">
        <v>12</v>
      </c>
      <c r="G10" s="134" t="s">
        <v>34</v>
      </c>
      <c r="H10" s="31" t="s">
        <v>35</v>
      </c>
      <c r="I10" s="31" t="s">
        <v>36</v>
      </c>
    </row>
    <row r="11" spans="2:9" s="44" customFormat="1">
      <c r="B11" s="53" t="s">
        <v>37</v>
      </c>
      <c r="C11" s="47" t="s">
        <v>38</v>
      </c>
      <c r="D11" s="47" t="s">
        <v>39</v>
      </c>
      <c r="E11" s="48">
        <v>45966</v>
      </c>
      <c r="F11" s="47" t="s">
        <v>12</v>
      </c>
      <c r="G11" s="134" t="s">
        <v>40</v>
      </c>
      <c r="H11" s="47" t="s">
        <v>41</v>
      </c>
      <c r="I11" s="47">
        <v>3057990828</v>
      </c>
    </row>
    <row r="12" spans="2:9">
      <c r="B12" s="34" t="s">
        <v>42</v>
      </c>
      <c r="C12" s="31" t="s">
        <v>43</v>
      </c>
      <c r="D12" s="31" t="s">
        <v>11</v>
      </c>
      <c r="E12" s="40">
        <v>45965</v>
      </c>
      <c r="F12" s="31" t="s">
        <v>12</v>
      </c>
      <c r="G12" s="134" t="s">
        <v>44</v>
      </c>
      <c r="H12" s="31" t="s">
        <v>45</v>
      </c>
      <c r="I12" s="35" t="s">
        <v>46</v>
      </c>
    </row>
    <row r="13" spans="2:9">
      <c r="B13" s="34" t="s">
        <v>47</v>
      </c>
      <c r="C13" s="35" t="s">
        <v>48</v>
      </c>
      <c r="D13" s="41" t="s">
        <v>11</v>
      </c>
      <c r="E13" s="40">
        <v>45967</v>
      </c>
      <c r="F13" s="31" t="s">
        <v>12</v>
      </c>
      <c r="G13" s="134" t="s">
        <v>49</v>
      </c>
      <c r="H13" s="36" t="s">
        <v>50</v>
      </c>
      <c r="I13" s="35">
        <v>3102075862</v>
      </c>
    </row>
    <row r="14" spans="2:9">
      <c r="B14" s="32" t="s">
        <v>51</v>
      </c>
      <c r="C14" s="35">
        <v>1000330201</v>
      </c>
      <c r="D14" s="35" t="s">
        <v>11</v>
      </c>
      <c r="E14" s="40">
        <v>45967</v>
      </c>
      <c r="F14" s="31" t="s">
        <v>12</v>
      </c>
      <c r="G14" s="134" t="s">
        <v>52</v>
      </c>
      <c r="H14" s="31" t="s">
        <v>53</v>
      </c>
      <c r="I14" s="31">
        <v>3245840606</v>
      </c>
    </row>
    <row r="15" spans="2:9">
      <c r="B15" s="37" t="s">
        <v>54</v>
      </c>
      <c r="C15" s="31" t="s">
        <v>55</v>
      </c>
      <c r="D15" s="31" t="s">
        <v>17</v>
      </c>
      <c r="E15" s="40">
        <v>45967</v>
      </c>
      <c r="F15" s="31" t="s">
        <v>12</v>
      </c>
      <c r="G15" s="134" t="s">
        <v>56</v>
      </c>
      <c r="H15" s="31" t="s">
        <v>57</v>
      </c>
      <c r="I15" s="31">
        <v>3213114902</v>
      </c>
    </row>
    <row r="16" spans="2:9">
      <c r="B16" s="37" t="s">
        <v>58</v>
      </c>
      <c r="C16" s="31" t="s">
        <v>59</v>
      </c>
      <c r="D16" s="31" t="s">
        <v>39</v>
      </c>
      <c r="E16" s="40">
        <v>45967</v>
      </c>
      <c r="F16" s="31" t="s">
        <v>12</v>
      </c>
      <c r="G16" s="134" t="s">
        <v>60</v>
      </c>
      <c r="H16" s="31" t="s">
        <v>61</v>
      </c>
      <c r="I16" s="31">
        <v>3143516034</v>
      </c>
    </row>
    <row r="17" spans="2:9">
      <c r="B17" s="37" t="s">
        <v>62</v>
      </c>
      <c r="C17" s="31" t="s">
        <v>63</v>
      </c>
      <c r="D17" s="31" t="s">
        <v>11</v>
      </c>
      <c r="E17" s="40">
        <v>45967</v>
      </c>
      <c r="F17" s="31" t="s">
        <v>12</v>
      </c>
      <c r="G17" s="33" t="s">
        <v>64</v>
      </c>
      <c r="H17" s="31" t="s">
        <v>65</v>
      </c>
      <c r="I17" s="31">
        <v>3108562543</v>
      </c>
    </row>
    <row r="18" spans="2:9" s="44" customFormat="1">
      <c r="B18" s="38"/>
      <c r="C18" s="41"/>
      <c r="D18" s="41"/>
      <c r="E18" s="42"/>
      <c r="F18" s="31"/>
      <c r="G18" s="43"/>
      <c r="H18" s="43"/>
      <c r="I18" s="31"/>
    </row>
    <row r="19" spans="2:9" s="44" customFormat="1">
      <c r="B19" s="38"/>
      <c r="C19" s="41"/>
      <c r="D19" s="41"/>
      <c r="E19" s="42"/>
      <c r="F19" s="31"/>
      <c r="G19" s="43"/>
      <c r="H19" s="43"/>
      <c r="I19" s="31"/>
    </row>
    <row r="20" spans="2:9">
      <c r="B20" s="34"/>
      <c r="C20" s="31"/>
      <c r="E20" s="40"/>
      <c r="F20" s="31"/>
      <c r="G20" s="43"/>
      <c r="H20" s="33"/>
      <c r="I20" s="31"/>
    </row>
    <row r="21" spans="2:9">
      <c r="B21" s="34"/>
      <c r="C21" s="31"/>
      <c r="D21" s="31"/>
      <c r="E21" s="40"/>
      <c r="F21" s="31"/>
      <c r="G21" s="43"/>
      <c r="I21" s="31"/>
    </row>
    <row r="22" spans="2:9">
      <c r="B22" s="30"/>
      <c r="C22" s="31"/>
      <c r="D22" s="49"/>
      <c r="E22" s="40"/>
      <c r="F22" s="31"/>
      <c r="G22" s="43"/>
      <c r="H22" s="31"/>
      <c r="I22" s="31"/>
    </row>
    <row r="23" spans="2:9">
      <c r="B23" s="34"/>
      <c r="C23" s="31"/>
      <c r="D23" s="31"/>
      <c r="E23" s="40"/>
      <c r="F23" s="31"/>
      <c r="G23" s="43"/>
      <c r="H23" s="31"/>
      <c r="I23" s="31"/>
    </row>
    <row r="24" spans="2:9">
      <c r="B24" s="37"/>
      <c r="C24" s="31"/>
      <c r="D24" s="31"/>
      <c r="E24" s="40"/>
      <c r="F24" s="31"/>
      <c r="G24" s="43"/>
      <c r="H24" s="31"/>
      <c r="I24" s="31"/>
    </row>
    <row r="25" spans="2:9" s="44" customFormat="1">
      <c r="B25" s="38"/>
      <c r="C25" s="41"/>
      <c r="D25" s="41"/>
      <c r="E25" s="42"/>
      <c r="F25" s="41"/>
      <c r="G25" s="43"/>
      <c r="H25" s="41"/>
      <c r="I25" s="41"/>
    </row>
  </sheetData>
  <mergeCells count="1">
    <mergeCell ref="B2:I3"/>
  </mergeCells>
  <hyperlinks>
    <hyperlink ref="G11" r:id="rId1" xr:uid="{00000000-0004-0000-0000-000000000000}"/>
    <hyperlink ref="G12" r:id="rId2" xr:uid="{00000000-0004-0000-0000-000001000000}"/>
    <hyperlink ref="G10" r:id="rId3" xr:uid="{00000000-0004-0000-0000-000002000000}"/>
    <hyperlink ref="G9" r:id="rId4" xr:uid="{00000000-0004-0000-0000-000003000000}"/>
    <hyperlink ref="G8" r:id="rId5" xr:uid="{00000000-0004-0000-0000-000004000000}"/>
    <hyperlink ref="G7" r:id="rId6" xr:uid="{00000000-0004-0000-0000-000005000000}"/>
    <hyperlink ref="G6" r:id="rId7" xr:uid="{00000000-0004-0000-0000-000006000000}"/>
    <hyperlink ref="G14" r:id="rId8" xr:uid="{00000000-0004-0000-0000-000007000000}"/>
    <hyperlink ref="G16" r:id="rId9" xr:uid="{00000000-0004-0000-0000-000008000000}"/>
    <hyperlink ref="G15" r:id="rId10" xr:uid="{00000000-0004-0000-0000-000009000000}"/>
    <hyperlink ref="G5" r:id="rId11" xr:uid="{00000000-0004-0000-0000-00000A000000}"/>
    <hyperlink ref="G13" r:id="rId12" xr:uid="{00000000-0004-0000-0000-00000B000000}"/>
  </hyperlinks>
  <pageMargins left="0.7" right="0.7" top="0.75" bottom="0.75" header="0.3" footer="0.3"/>
  <pageSetup paperSize="9" orientation="portrait" horizontalDpi="0" verticalDpi="0" r:id="rId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J99"/>
  <sheetViews>
    <sheetView view="pageBreakPreview" topLeftCell="A76" zoomScale="60" zoomScaleNormal="63" workbookViewId="0">
      <selection activeCell="F94" sqref="F94"/>
    </sheetView>
  </sheetViews>
  <sheetFormatPr defaultColWidth="8.85546875" defaultRowHeight="15"/>
  <cols>
    <col min="1" max="1" width="3" style="2" customWidth="1"/>
    <col min="2" max="2" width="16.85546875" style="2" customWidth="1"/>
    <col min="3" max="3" width="16.7109375" style="4" customWidth="1"/>
    <col min="4" max="4" width="108.7109375" style="4" customWidth="1"/>
    <col min="5" max="7" width="20.7109375" style="4" customWidth="1"/>
    <col min="8" max="8" width="20.7109375" style="5" customWidth="1"/>
    <col min="9" max="9" width="20.7109375" style="29" customWidth="1"/>
    <col min="10" max="10" width="13.7109375" style="2" customWidth="1"/>
    <col min="11" max="16384" width="8.85546875" style="2"/>
  </cols>
  <sheetData>
    <row r="1" spans="2:10" ht="26.25">
      <c r="B1" s="215"/>
      <c r="C1" s="216"/>
      <c r="D1" s="216"/>
      <c r="E1" s="216"/>
      <c r="F1" s="216"/>
      <c r="G1" s="216"/>
      <c r="H1" s="219" t="s">
        <v>66</v>
      </c>
      <c r="I1" s="220"/>
    </row>
    <row r="2" spans="2:10" ht="66.599999999999994" customHeight="1">
      <c r="B2" s="10" t="s">
        <v>67</v>
      </c>
      <c r="C2" s="8" t="s">
        <v>68</v>
      </c>
      <c r="D2" s="11" t="s">
        <v>69</v>
      </c>
      <c r="E2" s="217" t="s">
        <v>70</v>
      </c>
      <c r="F2" s="218"/>
      <c r="G2" s="218"/>
      <c r="H2" s="221"/>
      <c r="I2" s="222"/>
    </row>
    <row r="3" spans="2:10" ht="31.9" customHeight="1" thickBot="1">
      <c r="B3" s="13" t="s">
        <v>71</v>
      </c>
      <c r="C3" s="13" t="s">
        <v>72</v>
      </c>
      <c r="D3" s="13" t="s">
        <v>73</v>
      </c>
      <c r="E3" s="13" t="s">
        <v>74</v>
      </c>
      <c r="F3" s="13" t="s">
        <v>75</v>
      </c>
      <c r="G3" s="13" t="s">
        <v>76</v>
      </c>
      <c r="H3" s="14" t="s">
        <v>77</v>
      </c>
      <c r="I3" s="26" t="s">
        <v>78</v>
      </c>
    </row>
    <row r="4" spans="2:10" ht="78" thickTop="1" thickBot="1">
      <c r="B4" s="45">
        <v>1</v>
      </c>
      <c r="C4" s="54" t="s">
        <v>79</v>
      </c>
      <c r="D4" s="75" t="s">
        <v>80</v>
      </c>
      <c r="E4" s="88" t="s">
        <v>81</v>
      </c>
      <c r="F4" s="88">
        <v>10</v>
      </c>
      <c r="G4" s="88">
        <v>1</v>
      </c>
      <c r="H4" s="1"/>
      <c r="I4" s="27"/>
    </row>
    <row r="5" spans="2:10" ht="64.5" thickBot="1">
      <c r="B5" s="50">
        <v>6</v>
      </c>
      <c r="C5" s="56" t="s">
        <v>82</v>
      </c>
      <c r="D5" s="64" t="s">
        <v>83</v>
      </c>
      <c r="E5" s="88" t="s">
        <v>81</v>
      </c>
      <c r="F5" s="88">
        <v>5</v>
      </c>
      <c r="G5" s="88">
        <v>1</v>
      </c>
      <c r="H5" s="1"/>
      <c r="I5" s="27"/>
    </row>
    <row r="6" spans="2:10" ht="77.25" thickBot="1">
      <c r="B6" s="50">
        <v>7</v>
      </c>
      <c r="C6" s="57" t="s">
        <v>79</v>
      </c>
      <c r="D6" s="76" t="s">
        <v>84</v>
      </c>
      <c r="E6" s="88" t="s">
        <v>81</v>
      </c>
      <c r="F6" s="88">
        <v>10</v>
      </c>
      <c r="G6" s="88">
        <v>1</v>
      </c>
      <c r="H6" s="1"/>
      <c r="I6" s="27"/>
    </row>
    <row r="7" spans="2:10" ht="77.25" thickBot="1">
      <c r="B7" s="50">
        <v>8</v>
      </c>
      <c r="C7" s="58" t="s">
        <v>85</v>
      </c>
      <c r="D7" s="65" t="s">
        <v>86</v>
      </c>
      <c r="E7" s="97" t="s">
        <v>81</v>
      </c>
      <c r="F7" s="97">
        <v>3</v>
      </c>
      <c r="G7" s="97">
        <v>1</v>
      </c>
      <c r="H7" s="1"/>
      <c r="I7" s="27"/>
      <c r="J7" s="3"/>
    </row>
    <row r="8" spans="2:10" ht="77.25" thickBot="1">
      <c r="B8" s="50">
        <v>9</v>
      </c>
      <c r="C8" s="58" t="s">
        <v>85</v>
      </c>
      <c r="D8" s="65" t="s">
        <v>86</v>
      </c>
      <c r="E8" s="97" t="s">
        <v>81</v>
      </c>
      <c r="F8" s="97">
        <v>2</v>
      </c>
      <c r="G8" s="97">
        <v>1</v>
      </c>
      <c r="H8" s="1"/>
      <c r="I8" s="27"/>
      <c r="J8" s="3"/>
    </row>
    <row r="9" spans="2:10" ht="77.25" thickBot="1">
      <c r="B9" s="50">
        <v>10</v>
      </c>
      <c r="C9" s="58" t="s">
        <v>85</v>
      </c>
      <c r="D9" s="65" t="s">
        <v>87</v>
      </c>
      <c r="E9" s="97" t="s">
        <v>81</v>
      </c>
      <c r="F9" s="97">
        <v>1</v>
      </c>
      <c r="G9" s="97">
        <v>1</v>
      </c>
      <c r="H9" s="1"/>
      <c r="I9" s="27"/>
      <c r="J9" s="3"/>
    </row>
    <row r="10" spans="2:10" ht="77.25" thickBot="1">
      <c r="B10" s="50">
        <v>11</v>
      </c>
      <c r="C10" s="131" t="s">
        <v>85</v>
      </c>
      <c r="D10" s="132" t="s">
        <v>88</v>
      </c>
      <c r="E10" s="133" t="s">
        <v>81</v>
      </c>
      <c r="F10" s="133">
        <v>1</v>
      </c>
      <c r="G10" s="97">
        <v>1</v>
      </c>
      <c r="H10" s="1"/>
      <c r="I10" s="27"/>
      <c r="J10" s="3"/>
    </row>
    <row r="11" spans="2:10" s="46" customFormat="1" ht="39" thickBot="1">
      <c r="B11" s="50">
        <v>14</v>
      </c>
      <c r="C11" s="58" t="s">
        <v>89</v>
      </c>
      <c r="D11" s="65" t="s">
        <v>90</v>
      </c>
      <c r="E11" s="97" t="s">
        <v>91</v>
      </c>
      <c r="F11" s="97">
        <v>1</v>
      </c>
      <c r="G11" s="97" t="s">
        <v>92</v>
      </c>
      <c r="H11" s="128"/>
      <c r="I11" s="129"/>
      <c r="J11" s="130"/>
    </row>
    <row r="12" spans="2:10" s="46" customFormat="1" ht="39" thickBot="1">
      <c r="B12" s="50">
        <v>15</v>
      </c>
      <c r="C12" s="58" t="s">
        <v>89</v>
      </c>
      <c r="D12" s="65" t="s">
        <v>93</v>
      </c>
      <c r="E12" s="97" t="s">
        <v>91</v>
      </c>
      <c r="F12" s="97">
        <v>1</v>
      </c>
      <c r="G12" s="97" t="s">
        <v>92</v>
      </c>
      <c r="H12" s="128"/>
      <c r="I12" s="129"/>
      <c r="J12" s="130"/>
    </row>
    <row r="13" spans="2:10" s="46" customFormat="1" ht="39" thickBot="1">
      <c r="B13" s="50">
        <v>16</v>
      </c>
      <c r="C13" s="58" t="s">
        <v>89</v>
      </c>
      <c r="D13" s="65" t="s">
        <v>94</v>
      </c>
      <c r="E13" s="97" t="s">
        <v>91</v>
      </c>
      <c r="F13" s="97">
        <v>1</v>
      </c>
      <c r="G13" s="97" t="s">
        <v>92</v>
      </c>
      <c r="H13" s="128"/>
      <c r="I13" s="129"/>
      <c r="J13" s="130"/>
    </row>
    <row r="14" spans="2:10" s="46" customFormat="1" ht="39" thickBot="1">
      <c r="B14" s="50">
        <v>17</v>
      </c>
      <c r="C14" s="58" t="s">
        <v>89</v>
      </c>
      <c r="D14" s="65" t="s">
        <v>95</v>
      </c>
      <c r="E14" s="97" t="s">
        <v>91</v>
      </c>
      <c r="F14" s="97">
        <v>1</v>
      </c>
      <c r="G14" s="97" t="s">
        <v>92</v>
      </c>
      <c r="H14" s="128"/>
      <c r="I14" s="129"/>
      <c r="J14" s="130"/>
    </row>
    <row r="15" spans="2:10" s="46" customFormat="1" ht="39" thickBot="1">
      <c r="B15" s="50">
        <v>18</v>
      </c>
      <c r="C15" s="58" t="s">
        <v>89</v>
      </c>
      <c r="D15" s="65" t="s">
        <v>96</v>
      </c>
      <c r="E15" s="97" t="s">
        <v>91</v>
      </c>
      <c r="F15" s="97">
        <v>1</v>
      </c>
      <c r="G15" s="97" t="s">
        <v>92</v>
      </c>
      <c r="H15" s="128"/>
      <c r="I15" s="129"/>
      <c r="J15" s="130"/>
    </row>
    <row r="16" spans="2:10" s="46" customFormat="1" ht="39" thickBot="1">
      <c r="B16" s="50">
        <v>19</v>
      </c>
      <c r="C16" s="58" t="s">
        <v>89</v>
      </c>
      <c r="D16" s="65" t="s">
        <v>97</v>
      </c>
      <c r="E16" s="97" t="s">
        <v>91</v>
      </c>
      <c r="F16" s="97">
        <v>1</v>
      </c>
      <c r="G16" s="97" t="s">
        <v>92</v>
      </c>
      <c r="H16" s="128"/>
      <c r="I16" s="129"/>
      <c r="J16" s="130"/>
    </row>
    <row r="17" spans="2:10" s="46" customFormat="1" ht="39" thickBot="1">
      <c r="B17" s="50">
        <v>20</v>
      </c>
      <c r="C17" s="58" t="s">
        <v>89</v>
      </c>
      <c r="D17" s="65" t="s">
        <v>98</v>
      </c>
      <c r="E17" s="97" t="s">
        <v>91</v>
      </c>
      <c r="F17" s="97">
        <v>1</v>
      </c>
      <c r="G17" s="97" t="s">
        <v>92</v>
      </c>
      <c r="H17" s="128"/>
      <c r="I17" s="129"/>
      <c r="J17" s="130"/>
    </row>
    <row r="18" spans="2:10" s="46" customFormat="1" ht="39" thickBot="1">
      <c r="B18" s="50">
        <v>21</v>
      </c>
      <c r="C18" s="58" t="s">
        <v>89</v>
      </c>
      <c r="D18" s="65" t="s">
        <v>99</v>
      </c>
      <c r="E18" s="97" t="s">
        <v>91</v>
      </c>
      <c r="F18" s="97">
        <v>1</v>
      </c>
      <c r="G18" s="97" t="s">
        <v>92</v>
      </c>
      <c r="H18" s="128"/>
      <c r="I18" s="129"/>
      <c r="J18" s="130"/>
    </row>
    <row r="19" spans="2:10" s="46" customFormat="1" ht="39" thickBot="1">
      <c r="B19" s="50">
        <v>22</v>
      </c>
      <c r="C19" s="61" t="s">
        <v>89</v>
      </c>
      <c r="D19" s="68" t="s">
        <v>100</v>
      </c>
      <c r="E19" s="97" t="s">
        <v>91</v>
      </c>
      <c r="F19" s="97">
        <v>1</v>
      </c>
      <c r="G19" s="97" t="s">
        <v>92</v>
      </c>
      <c r="H19" s="128"/>
      <c r="I19" s="129"/>
      <c r="J19" s="130"/>
    </row>
    <row r="20" spans="2:10" s="46" customFormat="1" ht="52.5" thickTop="1" thickBot="1">
      <c r="B20" s="50">
        <v>27</v>
      </c>
      <c r="C20" s="58" t="s">
        <v>101</v>
      </c>
      <c r="D20" s="65" t="s">
        <v>102</v>
      </c>
      <c r="E20" s="97" t="s">
        <v>81</v>
      </c>
      <c r="F20" s="97">
        <v>2</v>
      </c>
      <c r="G20" s="97" t="s">
        <v>92</v>
      </c>
      <c r="H20" s="128"/>
      <c r="I20" s="129"/>
      <c r="J20" s="130"/>
    </row>
    <row r="21" spans="2:10" s="46" customFormat="1" ht="39" thickBot="1">
      <c r="B21" s="50">
        <v>28</v>
      </c>
      <c r="C21" s="58" t="s">
        <v>101</v>
      </c>
      <c r="D21" s="65" t="s">
        <v>103</v>
      </c>
      <c r="E21" s="97" t="s">
        <v>81</v>
      </c>
      <c r="F21" s="97">
        <v>5</v>
      </c>
      <c r="G21" s="97" t="s">
        <v>92</v>
      </c>
      <c r="H21" s="128"/>
      <c r="I21" s="129"/>
      <c r="J21" s="130"/>
    </row>
    <row r="22" spans="2:10" s="46" customFormat="1" ht="39" thickBot="1">
      <c r="B22" s="50">
        <v>29</v>
      </c>
      <c r="C22" s="58" t="s">
        <v>101</v>
      </c>
      <c r="D22" s="65" t="s">
        <v>104</v>
      </c>
      <c r="E22" s="97" t="s">
        <v>81</v>
      </c>
      <c r="F22" s="97">
        <v>3</v>
      </c>
      <c r="G22" s="97" t="s">
        <v>92</v>
      </c>
      <c r="H22" s="128"/>
      <c r="I22" s="129"/>
      <c r="J22" s="130"/>
    </row>
    <row r="23" spans="2:10" s="46" customFormat="1" ht="26.25" thickBot="1">
      <c r="B23" s="50">
        <v>38</v>
      </c>
      <c r="C23" s="55" t="s">
        <v>105</v>
      </c>
      <c r="D23" s="64" t="s">
        <v>106</v>
      </c>
      <c r="E23" s="88" t="s">
        <v>81</v>
      </c>
      <c r="F23" s="88">
        <v>6</v>
      </c>
      <c r="G23" s="88">
        <v>1</v>
      </c>
      <c r="H23" s="128"/>
      <c r="I23" s="129"/>
      <c r="J23" s="130"/>
    </row>
    <row r="24" spans="2:10" s="46" customFormat="1" ht="51.75" thickBot="1">
      <c r="B24" s="50">
        <v>39</v>
      </c>
      <c r="C24" s="55" t="s">
        <v>107</v>
      </c>
      <c r="D24" s="64" t="s">
        <v>108</v>
      </c>
      <c r="E24" s="88" t="s">
        <v>81</v>
      </c>
      <c r="F24" s="88">
        <v>4</v>
      </c>
      <c r="G24" s="88">
        <v>1</v>
      </c>
      <c r="H24" s="128"/>
      <c r="I24" s="129"/>
      <c r="J24" s="130"/>
    </row>
    <row r="25" spans="2:10" s="46" customFormat="1" ht="39" thickBot="1">
      <c r="B25" s="50">
        <v>40</v>
      </c>
      <c r="C25" s="55" t="s">
        <v>109</v>
      </c>
      <c r="D25" s="64" t="s">
        <v>110</v>
      </c>
      <c r="E25" s="88" t="s">
        <v>81</v>
      </c>
      <c r="F25" s="88">
        <v>1</v>
      </c>
      <c r="G25" s="88">
        <v>1</v>
      </c>
      <c r="H25" s="128"/>
      <c r="I25" s="129"/>
      <c r="J25" s="130"/>
    </row>
    <row r="26" spans="2:10" s="46" customFormat="1" ht="51.75" thickBot="1">
      <c r="B26" s="50">
        <v>41</v>
      </c>
      <c r="C26" s="55" t="s">
        <v>111</v>
      </c>
      <c r="D26" s="64" t="s">
        <v>112</v>
      </c>
      <c r="E26" s="88" t="s">
        <v>81</v>
      </c>
      <c r="F26" s="88">
        <v>4</v>
      </c>
      <c r="G26" s="88">
        <v>1</v>
      </c>
      <c r="H26" s="128"/>
      <c r="I26" s="129"/>
      <c r="J26" s="130"/>
    </row>
    <row r="27" spans="2:10" s="46" customFormat="1" ht="26.25" thickBot="1">
      <c r="B27" s="12">
        <v>42</v>
      </c>
      <c r="C27" s="55" t="s">
        <v>113</v>
      </c>
      <c r="D27" s="64" t="s">
        <v>114</v>
      </c>
      <c r="E27" s="88" t="s">
        <v>81</v>
      </c>
      <c r="F27" s="88">
        <v>1</v>
      </c>
      <c r="G27" s="88">
        <v>1</v>
      </c>
      <c r="H27" s="128"/>
      <c r="I27" s="129"/>
      <c r="J27" s="130"/>
    </row>
    <row r="28" spans="2:10" s="46" customFormat="1" ht="39" thickBot="1">
      <c r="B28" s="12">
        <v>43</v>
      </c>
      <c r="C28" s="62" t="s">
        <v>115</v>
      </c>
      <c r="D28" s="78" t="s">
        <v>116</v>
      </c>
      <c r="E28" s="88" t="s">
        <v>81</v>
      </c>
      <c r="F28" s="88">
        <v>2</v>
      </c>
      <c r="G28" s="88">
        <v>1</v>
      </c>
      <c r="H28" s="128"/>
      <c r="I28" s="129"/>
      <c r="J28" s="130"/>
    </row>
    <row r="29" spans="2:10" s="46" customFormat="1" ht="26.25" thickBot="1">
      <c r="B29" s="50">
        <v>44</v>
      </c>
      <c r="C29" s="62" t="s">
        <v>117</v>
      </c>
      <c r="D29" s="78" t="s">
        <v>118</v>
      </c>
      <c r="E29" s="88" t="s">
        <v>81</v>
      </c>
      <c r="F29" s="88">
        <v>1</v>
      </c>
      <c r="G29" s="88">
        <v>1</v>
      </c>
      <c r="H29" s="128"/>
      <c r="I29" s="129"/>
      <c r="J29" s="130"/>
    </row>
    <row r="30" spans="2:10" s="46" customFormat="1" ht="39" thickBot="1">
      <c r="B30" s="50">
        <v>45</v>
      </c>
      <c r="C30" s="62" t="s">
        <v>119</v>
      </c>
      <c r="D30" s="78" t="s">
        <v>120</v>
      </c>
      <c r="E30" s="88" t="s">
        <v>81</v>
      </c>
      <c r="F30" s="88">
        <v>1</v>
      </c>
      <c r="G30" s="88">
        <v>1</v>
      </c>
      <c r="H30" s="128"/>
      <c r="I30" s="129"/>
      <c r="J30" s="130"/>
    </row>
    <row r="31" spans="2:10" s="46" customFormat="1" ht="26.25" thickBot="1">
      <c r="B31" s="50">
        <v>59</v>
      </c>
      <c r="C31" s="55" t="s">
        <v>121</v>
      </c>
      <c r="D31" s="64" t="s">
        <v>122</v>
      </c>
      <c r="E31" s="88" t="s">
        <v>91</v>
      </c>
      <c r="F31" s="88">
        <v>1</v>
      </c>
      <c r="G31" s="88" t="s">
        <v>92</v>
      </c>
      <c r="H31" s="128"/>
      <c r="I31" s="129"/>
      <c r="J31" s="130"/>
    </row>
    <row r="32" spans="2:10" s="46" customFormat="1" ht="26.25" thickBot="1">
      <c r="B32" s="50">
        <v>60</v>
      </c>
      <c r="C32" s="55" t="s">
        <v>121</v>
      </c>
      <c r="D32" s="64" t="s">
        <v>123</v>
      </c>
      <c r="E32" s="88" t="s">
        <v>91</v>
      </c>
      <c r="F32" s="88">
        <v>1</v>
      </c>
      <c r="G32" s="88" t="s">
        <v>92</v>
      </c>
      <c r="H32" s="128"/>
      <c r="I32" s="129"/>
      <c r="J32" s="130"/>
    </row>
    <row r="33" spans="2:10" s="46" customFormat="1" ht="26.25" thickBot="1">
      <c r="B33" s="50">
        <v>61</v>
      </c>
      <c r="C33" s="55" t="s">
        <v>124</v>
      </c>
      <c r="D33" s="64" t="s">
        <v>125</v>
      </c>
      <c r="E33" s="88" t="s">
        <v>91</v>
      </c>
      <c r="F33" s="88">
        <v>1</v>
      </c>
      <c r="G33" s="88" t="s">
        <v>92</v>
      </c>
      <c r="H33" s="128"/>
      <c r="I33" s="129"/>
      <c r="J33" s="130"/>
    </row>
    <row r="34" spans="2:10" s="46" customFormat="1" ht="26.25" thickBot="1">
      <c r="B34" s="50">
        <v>63</v>
      </c>
      <c r="C34" s="55" t="s">
        <v>126</v>
      </c>
      <c r="D34" s="64" t="s">
        <v>127</v>
      </c>
      <c r="E34" s="88" t="s">
        <v>91</v>
      </c>
      <c r="F34" s="88">
        <v>2</v>
      </c>
      <c r="G34" s="88" t="s">
        <v>92</v>
      </c>
      <c r="H34" s="128"/>
      <c r="I34" s="129"/>
      <c r="J34" s="130"/>
    </row>
    <row r="35" spans="2:10" s="46" customFormat="1" ht="26.25" thickBot="1">
      <c r="B35" s="50">
        <v>64</v>
      </c>
      <c r="C35" s="55" t="s">
        <v>128</v>
      </c>
      <c r="D35" s="64" t="s">
        <v>129</v>
      </c>
      <c r="E35" s="88" t="s">
        <v>130</v>
      </c>
      <c r="F35" s="88">
        <v>1</v>
      </c>
      <c r="G35" s="88">
        <v>1</v>
      </c>
      <c r="H35" s="128"/>
      <c r="I35" s="129"/>
      <c r="J35" s="130"/>
    </row>
    <row r="36" spans="2:10" s="46" customFormat="1" ht="15.75" thickBot="1">
      <c r="B36" s="50">
        <v>65</v>
      </c>
      <c r="C36" s="55" t="s">
        <v>101</v>
      </c>
      <c r="D36" s="64" t="s">
        <v>131</v>
      </c>
      <c r="E36" s="88" t="s">
        <v>91</v>
      </c>
      <c r="F36" s="88">
        <v>6</v>
      </c>
      <c r="G36" s="88" t="s">
        <v>92</v>
      </c>
      <c r="H36" s="128"/>
      <c r="I36" s="129"/>
      <c r="J36" s="130"/>
    </row>
    <row r="37" spans="2:10" s="46" customFormat="1" ht="26.25" thickBot="1">
      <c r="B37" s="50">
        <v>66</v>
      </c>
      <c r="C37" s="55" t="s">
        <v>132</v>
      </c>
      <c r="D37" s="64" t="s">
        <v>133</v>
      </c>
      <c r="E37" s="88" t="s">
        <v>91</v>
      </c>
      <c r="F37" s="88">
        <v>15</v>
      </c>
      <c r="G37" s="88" t="s">
        <v>92</v>
      </c>
      <c r="H37" s="128"/>
      <c r="I37" s="129"/>
      <c r="J37" s="130"/>
    </row>
    <row r="38" spans="2:10" s="46" customFormat="1" ht="26.25" thickBot="1">
      <c r="B38" s="50">
        <v>67</v>
      </c>
      <c r="C38" s="55" t="s">
        <v>134</v>
      </c>
      <c r="D38" s="64" t="s">
        <v>135</v>
      </c>
      <c r="E38" s="88" t="s">
        <v>91</v>
      </c>
      <c r="F38" s="88">
        <v>1</v>
      </c>
      <c r="G38" s="88" t="s">
        <v>92</v>
      </c>
      <c r="H38" s="128"/>
      <c r="I38" s="129"/>
      <c r="J38" s="130"/>
    </row>
    <row r="39" spans="2:10" s="46" customFormat="1" ht="39" thickBot="1">
      <c r="B39" s="50">
        <v>68</v>
      </c>
      <c r="C39" s="55" t="s">
        <v>136</v>
      </c>
      <c r="D39" s="64" t="s">
        <v>137</v>
      </c>
      <c r="E39" s="88" t="s">
        <v>91</v>
      </c>
      <c r="F39" s="88">
        <v>1</v>
      </c>
      <c r="G39" s="88" t="s">
        <v>92</v>
      </c>
      <c r="H39" s="128"/>
      <c r="I39" s="129"/>
      <c r="J39" s="130"/>
    </row>
    <row r="40" spans="2:10" s="46" customFormat="1" ht="26.25" thickBot="1">
      <c r="B40" s="50">
        <v>69</v>
      </c>
      <c r="C40" s="55" t="s">
        <v>138</v>
      </c>
      <c r="D40" s="64" t="s">
        <v>139</v>
      </c>
      <c r="E40" s="88" t="s">
        <v>91</v>
      </c>
      <c r="F40" s="88">
        <v>1</v>
      </c>
      <c r="G40" s="88" t="s">
        <v>92</v>
      </c>
      <c r="H40" s="128"/>
      <c r="I40" s="129"/>
      <c r="J40" s="130"/>
    </row>
    <row r="41" spans="2:10" s="46" customFormat="1" ht="26.25" thickBot="1">
      <c r="B41" s="50">
        <v>70</v>
      </c>
      <c r="C41" s="55" t="s">
        <v>140</v>
      </c>
      <c r="D41" s="64" t="s">
        <v>141</v>
      </c>
      <c r="E41" s="88" t="s">
        <v>91</v>
      </c>
      <c r="F41" s="88">
        <v>2</v>
      </c>
      <c r="G41" s="88" t="s">
        <v>92</v>
      </c>
      <c r="H41" s="128"/>
      <c r="I41" s="129"/>
      <c r="J41" s="130"/>
    </row>
    <row r="42" spans="2:10" s="46" customFormat="1" ht="26.25" thickBot="1">
      <c r="B42" s="50">
        <v>71</v>
      </c>
      <c r="C42" s="55" t="s">
        <v>142</v>
      </c>
      <c r="D42" s="64" t="s">
        <v>143</v>
      </c>
      <c r="E42" s="88" t="s">
        <v>91</v>
      </c>
      <c r="F42" s="88">
        <v>15</v>
      </c>
      <c r="G42" s="88" t="s">
        <v>92</v>
      </c>
      <c r="H42" s="128"/>
      <c r="I42" s="129"/>
      <c r="J42" s="130"/>
    </row>
    <row r="43" spans="2:10" s="46" customFormat="1" ht="26.25" thickBot="1">
      <c r="B43" s="50">
        <v>74</v>
      </c>
      <c r="C43" s="55" t="s">
        <v>144</v>
      </c>
      <c r="D43" s="64" t="s">
        <v>145</v>
      </c>
      <c r="E43" s="88" t="s">
        <v>130</v>
      </c>
      <c r="F43" s="88">
        <v>1</v>
      </c>
      <c r="G43" s="88">
        <v>1</v>
      </c>
      <c r="H43" s="128"/>
      <c r="I43" s="129"/>
      <c r="J43" s="130"/>
    </row>
    <row r="44" spans="2:10" s="46" customFormat="1" ht="39" thickBot="1">
      <c r="B44" s="50">
        <v>75</v>
      </c>
      <c r="C44" s="55" t="s">
        <v>146</v>
      </c>
      <c r="D44" s="64" t="s">
        <v>147</v>
      </c>
      <c r="E44" s="88" t="s">
        <v>91</v>
      </c>
      <c r="F44" s="88">
        <v>10</v>
      </c>
      <c r="G44" s="88" t="s">
        <v>92</v>
      </c>
      <c r="H44" s="128"/>
      <c r="I44" s="129"/>
      <c r="J44" s="130"/>
    </row>
    <row r="45" spans="2:10" s="46" customFormat="1" ht="77.25" thickBot="1">
      <c r="B45" s="50">
        <v>76</v>
      </c>
      <c r="C45" s="55" t="s">
        <v>148</v>
      </c>
      <c r="D45" s="64" t="s">
        <v>149</v>
      </c>
      <c r="E45" s="88" t="s">
        <v>91</v>
      </c>
      <c r="F45" s="88">
        <v>10</v>
      </c>
      <c r="G45" s="88" t="s">
        <v>92</v>
      </c>
      <c r="H45" s="128"/>
      <c r="I45" s="129"/>
      <c r="J45" s="130"/>
    </row>
    <row r="46" spans="2:10" s="46" customFormat="1" ht="51.75" thickBot="1">
      <c r="B46" s="50">
        <v>77</v>
      </c>
      <c r="C46" s="59" t="s">
        <v>150</v>
      </c>
      <c r="D46" s="66" t="s">
        <v>151</v>
      </c>
      <c r="E46" s="88" t="s">
        <v>91</v>
      </c>
      <c r="F46" s="88">
        <v>1</v>
      </c>
      <c r="G46" s="88" t="s">
        <v>92</v>
      </c>
      <c r="H46" s="128"/>
      <c r="I46" s="129"/>
      <c r="J46" s="130"/>
    </row>
    <row r="47" spans="2:10" s="46" customFormat="1" ht="16.5" thickTop="1" thickBot="1">
      <c r="B47" s="50">
        <v>84</v>
      </c>
      <c r="C47" s="55" t="s">
        <v>152</v>
      </c>
      <c r="D47" s="64" t="s">
        <v>153</v>
      </c>
      <c r="E47" s="88" t="s">
        <v>81</v>
      </c>
      <c r="F47" s="88">
        <v>1</v>
      </c>
      <c r="G47" s="88">
        <v>1</v>
      </c>
      <c r="H47" s="128"/>
      <c r="I47" s="129"/>
      <c r="J47" s="130"/>
    </row>
    <row r="48" spans="2:10" s="46" customFormat="1" ht="26.25" thickBot="1">
      <c r="B48" s="50">
        <v>85</v>
      </c>
      <c r="C48" s="55" t="s">
        <v>154</v>
      </c>
      <c r="D48" s="64" t="s">
        <v>155</v>
      </c>
      <c r="E48" s="88" t="s">
        <v>81</v>
      </c>
      <c r="F48" s="88">
        <v>5</v>
      </c>
      <c r="G48" s="88">
        <v>2</v>
      </c>
      <c r="H48" s="128"/>
      <c r="I48" s="129"/>
      <c r="J48" s="130"/>
    </row>
    <row r="49" spans="2:10" s="46" customFormat="1" ht="15.75" thickBot="1">
      <c r="B49" s="50">
        <v>86</v>
      </c>
      <c r="C49" s="58" t="s">
        <v>101</v>
      </c>
      <c r="D49" s="65" t="s">
        <v>156</v>
      </c>
      <c r="E49" s="97" t="s">
        <v>81</v>
      </c>
      <c r="F49" s="97">
        <v>1</v>
      </c>
      <c r="G49" s="97">
        <v>1</v>
      </c>
      <c r="H49" s="128"/>
      <c r="I49" s="129"/>
      <c r="J49" s="130"/>
    </row>
    <row r="50" spans="2:10" s="46" customFormat="1" ht="15.75" thickBot="1">
      <c r="B50" s="50">
        <v>87</v>
      </c>
      <c r="C50" s="58" t="s">
        <v>101</v>
      </c>
      <c r="D50" s="65" t="s">
        <v>131</v>
      </c>
      <c r="E50" s="97" t="s">
        <v>81</v>
      </c>
      <c r="F50" s="97">
        <v>24</v>
      </c>
      <c r="G50" s="97">
        <v>1</v>
      </c>
      <c r="H50" s="128"/>
      <c r="I50" s="129"/>
      <c r="J50" s="130"/>
    </row>
    <row r="51" spans="2:10" s="46" customFormat="1" ht="39" thickBot="1">
      <c r="B51" s="50">
        <v>94</v>
      </c>
      <c r="C51" s="58" t="s">
        <v>157</v>
      </c>
      <c r="D51" s="65" t="s">
        <v>158</v>
      </c>
      <c r="E51" s="97" t="s">
        <v>81</v>
      </c>
      <c r="F51" s="97">
        <v>1</v>
      </c>
      <c r="G51" s="97">
        <v>1</v>
      </c>
      <c r="H51" s="128"/>
      <c r="I51" s="129"/>
      <c r="J51" s="130"/>
    </row>
    <row r="52" spans="2:10" s="46" customFormat="1" ht="39" thickBot="1">
      <c r="B52" s="12">
        <v>95</v>
      </c>
      <c r="C52" s="58" t="s">
        <v>157</v>
      </c>
      <c r="D52" s="65" t="s">
        <v>159</v>
      </c>
      <c r="E52" s="97" t="s">
        <v>81</v>
      </c>
      <c r="F52" s="97">
        <v>1</v>
      </c>
      <c r="G52" s="97">
        <v>1</v>
      </c>
      <c r="H52" s="128"/>
      <c r="I52" s="129"/>
      <c r="J52" s="130"/>
    </row>
    <row r="53" spans="2:10" s="46" customFormat="1" ht="39" thickBot="1">
      <c r="B53" s="50">
        <v>96</v>
      </c>
      <c r="C53" s="58" t="s">
        <v>157</v>
      </c>
      <c r="D53" s="65" t="s">
        <v>160</v>
      </c>
      <c r="E53" s="97" t="s">
        <v>81</v>
      </c>
      <c r="F53" s="97">
        <v>1</v>
      </c>
      <c r="G53" s="97">
        <v>1</v>
      </c>
      <c r="H53" s="128"/>
      <c r="I53" s="129"/>
      <c r="J53" s="130"/>
    </row>
    <row r="54" spans="2:10" s="46" customFormat="1" ht="39" thickBot="1">
      <c r="B54" s="50">
        <v>97</v>
      </c>
      <c r="C54" s="58" t="s">
        <v>157</v>
      </c>
      <c r="D54" s="65" t="s">
        <v>161</v>
      </c>
      <c r="E54" s="97" t="s">
        <v>81</v>
      </c>
      <c r="F54" s="97">
        <v>1</v>
      </c>
      <c r="G54" s="97">
        <v>1</v>
      </c>
      <c r="H54" s="128"/>
      <c r="I54" s="129"/>
      <c r="J54" s="130"/>
    </row>
    <row r="55" spans="2:10" s="46" customFormat="1" ht="27" thickTop="1" thickBot="1">
      <c r="B55" s="50">
        <v>99</v>
      </c>
      <c r="C55" s="60" t="s">
        <v>162</v>
      </c>
      <c r="D55" s="67" t="s">
        <v>163</v>
      </c>
      <c r="E55" s="88" t="s">
        <v>81</v>
      </c>
      <c r="F55" s="88">
        <v>1</v>
      </c>
      <c r="G55" s="88">
        <v>1</v>
      </c>
      <c r="H55" s="128"/>
      <c r="I55" s="129"/>
      <c r="J55" s="130"/>
    </row>
    <row r="56" spans="2:10" s="46" customFormat="1" ht="26.25" thickBot="1">
      <c r="B56" s="50">
        <v>100</v>
      </c>
      <c r="C56" s="58" t="s">
        <v>164</v>
      </c>
      <c r="D56" s="65" t="s">
        <v>165</v>
      </c>
      <c r="E56" s="97" t="s">
        <v>81</v>
      </c>
      <c r="F56" s="97">
        <v>6</v>
      </c>
      <c r="G56" s="97">
        <v>1</v>
      </c>
      <c r="H56" s="128"/>
      <c r="I56" s="129"/>
      <c r="J56" s="130"/>
    </row>
    <row r="57" spans="2:10" s="46" customFormat="1" ht="26.25" thickBot="1">
      <c r="B57" s="50">
        <v>101</v>
      </c>
      <c r="C57" s="58" t="s">
        <v>166</v>
      </c>
      <c r="D57" s="65" t="s">
        <v>167</v>
      </c>
      <c r="E57" s="97" t="s">
        <v>81</v>
      </c>
      <c r="F57" s="97">
        <v>1</v>
      </c>
      <c r="G57" s="97">
        <v>1</v>
      </c>
      <c r="H57" s="128"/>
      <c r="I57" s="129"/>
      <c r="J57" s="130"/>
    </row>
    <row r="58" spans="2:10" s="46" customFormat="1" ht="26.25" thickBot="1">
      <c r="B58" s="50">
        <v>102</v>
      </c>
      <c r="C58" s="58" t="s">
        <v>168</v>
      </c>
      <c r="D58" s="65" t="s">
        <v>169</v>
      </c>
      <c r="E58" s="97" t="s">
        <v>81</v>
      </c>
      <c r="F58" s="97">
        <v>1</v>
      </c>
      <c r="G58" s="97">
        <v>1</v>
      </c>
      <c r="H58" s="128"/>
      <c r="I58" s="129"/>
      <c r="J58" s="130"/>
    </row>
    <row r="59" spans="2:10" s="46" customFormat="1" ht="26.25" thickBot="1">
      <c r="B59" s="50">
        <v>103</v>
      </c>
      <c r="C59" s="58" t="s">
        <v>170</v>
      </c>
      <c r="D59" s="65" t="s">
        <v>171</v>
      </c>
      <c r="E59" s="97" t="s">
        <v>81</v>
      </c>
      <c r="F59" s="97">
        <v>4</v>
      </c>
      <c r="G59" s="97">
        <v>1</v>
      </c>
      <c r="H59" s="128"/>
      <c r="I59" s="129"/>
      <c r="J59" s="130"/>
    </row>
    <row r="60" spans="2:10" s="46" customFormat="1" ht="26.25" thickBot="1">
      <c r="B60" s="50">
        <v>108</v>
      </c>
      <c r="C60" s="55" t="s">
        <v>172</v>
      </c>
      <c r="D60" s="64" t="s">
        <v>173</v>
      </c>
      <c r="E60" s="88" t="s">
        <v>81</v>
      </c>
      <c r="F60" s="88">
        <v>1</v>
      </c>
      <c r="G60" s="88">
        <v>1</v>
      </c>
      <c r="H60" s="128"/>
      <c r="I60" s="129"/>
      <c r="J60" s="130"/>
    </row>
    <row r="61" spans="2:10" s="46" customFormat="1" ht="51.75" thickBot="1">
      <c r="B61" s="50">
        <v>109</v>
      </c>
      <c r="C61" s="58" t="s">
        <v>174</v>
      </c>
      <c r="D61" s="65" t="s">
        <v>175</v>
      </c>
      <c r="E61" s="97" t="s">
        <v>81</v>
      </c>
      <c r="F61" s="97">
        <v>15</v>
      </c>
      <c r="G61" s="97">
        <v>1</v>
      </c>
      <c r="H61" s="128"/>
      <c r="I61" s="129"/>
      <c r="J61" s="130"/>
    </row>
    <row r="62" spans="2:10" s="46" customFormat="1" ht="26.25" thickBot="1">
      <c r="B62" s="50">
        <v>110</v>
      </c>
      <c r="C62" s="55" t="s">
        <v>176</v>
      </c>
      <c r="D62" s="64" t="s">
        <v>177</v>
      </c>
      <c r="E62" s="88" t="s">
        <v>81</v>
      </c>
      <c r="F62" s="88">
        <v>3</v>
      </c>
      <c r="G62" s="88">
        <v>1</v>
      </c>
      <c r="H62" s="128"/>
      <c r="I62" s="129"/>
      <c r="J62" s="130"/>
    </row>
    <row r="63" spans="2:10" s="46" customFormat="1" ht="15.75" thickBot="1">
      <c r="B63" s="50">
        <v>111</v>
      </c>
      <c r="C63" s="55" t="s">
        <v>126</v>
      </c>
      <c r="D63" s="64" t="s">
        <v>178</v>
      </c>
      <c r="E63" s="88" t="s">
        <v>81</v>
      </c>
      <c r="F63" s="88">
        <v>2</v>
      </c>
      <c r="G63" s="88">
        <v>1</v>
      </c>
      <c r="H63" s="128"/>
      <c r="I63" s="129"/>
      <c r="J63" s="130"/>
    </row>
    <row r="64" spans="2:10" s="46" customFormat="1" ht="15.75" thickBot="1">
      <c r="B64" s="50">
        <v>112</v>
      </c>
      <c r="C64" s="55" t="s">
        <v>179</v>
      </c>
      <c r="D64" s="64" t="s">
        <v>180</v>
      </c>
      <c r="E64" s="88" t="s">
        <v>81</v>
      </c>
      <c r="F64" s="88">
        <v>9</v>
      </c>
      <c r="G64" s="88">
        <v>1</v>
      </c>
      <c r="H64" s="128"/>
      <c r="I64" s="129"/>
      <c r="J64" s="130"/>
    </row>
    <row r="65" spans="2:10" s="46" customFormat="1" ht="15.75" thickBot="1">
      <c r="B65" s="50">
        <v>113</v>
      </c>
      <c r="C65" s="55" t="s">
        <v>79</v>
      </c>
      <c r="D65" s="64" t="s">
        <v>181</v>
      </c>
      <c r="E65" s="88" t="s">
        <v>81</v>
      </c>
      <c r="F65" s="88">
        <v>2</v>
      </c>
      <c r="G65" s="88">
        <v>1</v>
      </c>
      <c r="H65" s="128"/>
      <c r="I65" s="129"/>
      <c r="J65" s="130"/>
    </row>
    <row r="66" spans="2:10" s="46" customFormat="1" ht="51.75" thickBot="1">
      <c r="B66" s="50">
        <v>114</v>
      </c>
      <c r="C66" s="55" t="s">
        <v>182</v>
      </c>
      <c r="D66" s="64" t="s">
        <v>183</v>
      </c>
      <c r="E66" s="88" t="s">
        <v>81</v>
      </c>
      <c r="F66" s="88">
        <v>2</v>
      </c>
      <c r="G66" s="88">
        <v>1</v>
      </c>
      <c r="H66" s="128"/>
      <c r="I66" s="129"/>
      <c r="J66" s="130"/>
    </row>
    <row r="67" spans="2:10" s="46" customFormat="1" ht="39" thickBot="1">
      <c r="B67" s="50">
        <v>117</v>
      </c>
      <c r="C67" s="55" t="s">
        <v>184</v>
      </c>
      <c r="D67" s="64" t="s">
        <v>185</v>
      </c>
      <c r="E67" s="88" t="s">
        <v>81</v>
      </c>
      <c r="F67" s="88">
        <v>1</v>
      </c>
      <c r="G67" s="88">
        <v>1</v>
      </c>
      <c r="H67" s="128"/>
      <c r="I67" s="129"/>
      <c r="J67" s="130"/>
    </row>
    <row r="68" spans="2:10" s="46" customFormat="1" ht="51.75" thickBot="1">
      <c r="B68" s="50">
        <v>122</v>
      </c>
      <c r="C68" s="58" t="s">
        <v>186</v>
      </c>
      <c r="D68" s="65" t="s">
        <v>187</v>
      </c>
      <c r="E68" s="97" t="s">
        <v>91</v>
      </c>
      <c r="F68" s="97">
        <v>1</v>
      </c>
      <c r="G68" s="97" t="s">
        <v>92</v>
      </c>
      <c r="H68" s="128"/>
      <c r="I68" s="129"/>
      <c r="J68" s="130"/>
    </row>
    <row r="69" spans="2:10" s="46" customFormat="1" ht="26.25" thickBot="1">
      <c r="B69" s="50">
        <v>123</v>
      </c>
      <c r="C69" s="58" t="s">
        <v>186</v>
      </c>
      <c r="D69" s="65" t="s">
        <v>188</v>
      </c>
      <c r="E69" s="97" t="s">
        <v>91</v>
      </c>
      <c r="F69" s="97">
        <v>1</v>
      </c>
      <c r="G69" s="97" t="s">
        <v>92</v>
      </c>
      <c r="H69" s="128"/>
      <c r="I69" s="129"/>
      <c r="J69" s="130"/>
    </row>
    <row r="70" spans="2:10" s="46" customFormat="1" ht="39" thickBot="1">
      <c r="B70" s="50">
        <v>124</v>
      </c>
      <c r="C70" s="58" t="s">
        <v>186</v>
      </c>
      <c r="D70" s="65" t="s">
        <v>189</v>
      </c>
      <c r="E70" s="97" t="s">
        <v>91</v>
      </c>
      <c r="F70" s="97">
        <v>1</v>
      </c>
      <c r="G70" s="97" t="s">
        <v>92</v>
      </c>
      <c r="H70" s="128"/>
      <c r="I70" s="129"/>
      <c r="J70" s="130"/>
    </row>
    <row r="71" spans="2:10" s="46" customFormat="1" ht="51.75" thickBot="1">
      <c r="B71" s="50">
        <v>125</v>
      </c>
      <c r="C71" s="58" t="s">
        <v>186</v>
      </c>
      <c r="D71" s="65" t="s">
        <v>190</v>
      </c>
      <c r="E71" s="97" t="s">
        <v>91</v>
      </c>
      <c r="F71" s="97">
        <v>1</v>
      </c>
      <c r="G71" s="97" t="s">
        <v>92</v>
      </c>
      <c r="H71" s="128"/>
      <c r="I71" s="129"/>
      <c r="J71" s="130"/>
    </row>
    <row r="72" spans="2:10" s="46" customFormat="1" ht="15.75" thickBot="1">
      <c r="B72" s="50">
        <v>126</v>
      </c>
      <c r="C72" s="55" t="s">
        <v>191</v>
      </c>
      <c r="D72" s="64" t="s">
        <v>192</v>
      </c>
      <c r="E72" s="88" t="s">
        <v>81</v>
      </c>
      <c r="F72" s="88">
        <v>10</v>
      </c>
      <c r="G72" s="88">
        <v>1</v>
      </c>
      <c r="H72" s="128"/>
      <c r="I72" s="129"/>
      <c r="J72" s="130"/>
    </row>
    <row r="73" spans="2:10" s="46" customFormat="1" ht="16.5" thickTop="1" thickBot="1">
      <c r="B73" s="50">
        <v>136</v>
      </c>
      <c r="C73" s="60" t="s">
        <v>79</v>
      </c>
      <c r="D73" s="67" t="s">
        <v>193</v>
      </c>
      <c r="E73" s="88" t="s">
        <v>81</v>
      </c>
      <c r="F73" s="88">
        <v>2</v>
      </c>
      <c r="G73" s="88">
        <v>1</v>
      </c>
      <c r="H73" s="128"/>
      <c r="I73" s="129"/>
      <c r="J73" s="130"/>
    </row>
    <row r="74" spans="2:10" s="46" customFormat="1" ht="15.75" thickBot="1">
      <c r="B74" s="50">
        <v>137</v>
      </c>
      <c r="C74" s="55" t="s">
        <v>194</v>
      </c>
      <c r="D74" s="64" t="s">
        <v>195</v>
      </c>
      <c r="E74" s="88" t="s">
        <v>81</v>
      </c>
      <c r="F74" s="88">
        <v>4</v>
      </c>
      <c r="G74" s="88">
        <v>1</v>
      </c>
      <c r="H74" s="128"/>
      <c r="I74" s="129"/>
      <c r="J74" s="130"/>
    </row>
    <row r="75" spans="2:10" s="46" customFormat="1" ht="15.75" thickBot="1">
      <c r="B75" s="50">
        <v>138</v>
      </c>
      <c r="C75" s="55" t="s">
        <v>191</v>
      </c>
      <c r="D75" s="64" t="s">
        <v>180</v>
      </c>
      <c r="E75" s="88" t="s">
        <v>81</v>
      </c>
      <c r="F75" s="88">
        <v>15</v>
      </c>
      <c r="G75" s="88">
        <v>1</v>
      </c>
      <c r="H75" s="128"/>
      <c r="I75" s="129"/>
      <c r="J75" s="130"/>
    </row>
    <row r="76" spans="2:10" s="46" customFormat="1" ht="26.25" thickBot="1">
      <c r="B76" s="50">
        <v>139</v>
      </c>
      <c r="C76" s="58" t="s">
        <v>196</v>
      </c>
      <c r="D76" s="65" t="s">
        <v>197</v>
      </c>
      <c r="E76" s="97" t="s">
        <v>81</v>
      </c>
      <c r="F76" s="97">
        <v>4</v>
      </c>
      <c r="G76" s="97">
        <v>1</v>
      </c>
      <c r="H76" s="128"/>
      <c r="I76" s="129"/>
      <c r="J76" s="130"/>
    </row>
    <row r="77" spans="2:10" s="46" customFormat="1" ht="26.25" thickBot="1">
      <c r="B77" s="50">
        <v>140</v>
      </c>
      <c r="C77" s="55" t="s">
        <v>198</v>
      </c>
      <c r="D77" s="64" t="s">
        <v>177</v>
      </c>
      <c r="E77" s="88" t="s">
        <v>81</v>
      </c>
      <c r="F77" s="88">
        <v>2</v>
      </c>
      <c r="G77" s="88">
        <v>1</v>
      </c>
      <c r="H77" s="128"/>
      <c r="I77" s="129"/>
      <c r="J77" s="130"/>
    </row>
    <row r="78" spans="2:10" s="46" customFormat="1" ht="15.75" thickBot="1">
      <c r="B78" s="50">
        <v>165</v>
      </c>
      <c r="C78" s="55" t="s">
        <v>199</v>
      </c>
      <c r="D78" s="64" t="s">
        <v>200</v>
      </c>
      <c r="E78" s="88" t="s">
        <v>91</v>
      </c>
      <c r="F78" s="88">
        <v>1</v>
      </c>
      <c r="G78" s="127"/>
      <c r="H78" s="128"/>
      <c r="I78" s="129"/>
      <c r="J78" s="130"/>
    </row>
    <row r="79" spans="2:10" s="46" customFormat="1" ht="15.75" thickBot="1">
      <c r="B79" s="50">
        <v>166</v>
      </c>
      <c r="C79" s="55" t="s">
        <v>201</v>
      </c>
      <c r="D79" s="64" t="s">
        <v>202</v>
      </c>
      <c r="E79" s="88" t="s">
        <v>91</v>
      </c>
      <c r="F79" s="88">
        <v>1</v>
      </c>
      <c r="G79" s="127"/>
      <c r="H79" s="128"/>
      <c r="I79" s="129"/>
      <c r="J79" s="130"/>
    </row>
    <row r="80" spans="2:10" s="46" customFormat="1" ht="26.25" thickBot="1">
      <c r="B80" s="50">
        <v>167</v>
      </c>
      <c r="C80" s="55" t="s">
        <v>128</v>
      </c>
      <c r="D80" s="64" t="s">
        <v>203</v>
      </c>
      <c r="E80" s="88" t="s">
        <v>130</v>
      </c>
      <c r="F80" s="88">
        <v>1</v>
      </c>
      <c r="G80" s="127"/>
      <c r="H80" s="128"/>
      <c r="I80" s="129"/>
      <c r="J80" s="130"/>
    </row>
    <row r="81" spans="2:10" s="46" customFormat="1" ht="26.25" thickBot="1">
      <c r="B81" s="50">
        <v>169</v>
      </c>
      <c r="C81" s="55" t="s">
        <v>144</v>
      </c>
      <c r="D81" s="64" t="s">
        <v>204</v>
      </c>
      <c r="E81" s="88" t="s">
        <v>130</v>
      </c>
      <c r="F81" s="88">
        <v>1</v>
      </c>
      <c r="G81" s="127"/>
      <c r="H81" s="128"/>
      <c r="I81" s="129"/>
      <c r="J81" s="130"/>
    </row>
    <row r="82" spans="2:10" s="46" customFormat="1" ht="26.25" thickBot="1">
      <c r="B82" s="50">
        <v>170</v>
      </c>
      <c r="C82" s="55" t="s">
        <v>205</v>
      </c>
      <c r="D82" s="64" t="s">
        <v>206</v>
      </c>
      <c r="E82" s="88" t="s">
        <v>91</v>
      </c>
      <c r="F82" s="88">
        <v>15</v>
      </c>
      <c r="G82" s="127"/>
      <c r="H82" s="128"/>
      <c r="I82" s="129"/>
      <c r="J82" s="130"/>
    </row>
    <row r="83" spans="2:10" s="46" customFormat="1" ht="15.75" thickBot="1">
      <c r="B83" s="50">
        <v>171</v>
      </c>
      <c r="C83" s="55" t="s">
        <v>207</v>
      </c>
      <c r="D83" s="64" t="s">
        <v>208</v>
      </c>
      <c r="E83" s="88" t="s">
        <v>91</v>
      </c>
      <c r="F83" s="88">
        <v>45</v>
      </c>
      <c r="G83" s="127"/>
      <c r="H83" s="128"/>
      <c r="I83" s="129"/>
      <c r="J83" s="130"/>
    </row>
    <row r="84" spans="2:10" s="46" customFormat="1" ht="26.25" thickBot="1">
      <c r="B84" s="50">
        <v>172</v>
      </c>
      <c r="C84" s="55" t="s">
        <v>126</v>
      </c>
      <c r="D84" s="64" t="s">
        <v>127</v>
      </c>
      <c r="E84" s="88" t="s">
        <v>91</v>
      </c>
      <c r="F84" s="88">
        <v>8</v>
      </c>
      <c r="G84" s="127"/>
      <c r="H84" s="128"/>
      <c r="I84" s="129"/>
      <c r="J84" s="130"/>
    </row>
    <row r="85" spans="2:10" s="46" customFormat="1" ht="15.75" thickBot="1">
      <c r="B85" s="50">
        <v>173</v>
      </c>
      <c r="C85" s="55" t="s">
        <v>209</v>
      </c>
      <c r="D85" s="64" t="s">
        <v>210</v>
      </c>
      <c r="E85" s="88" t="s">
        <v>91</v>
      </c>
      <c r="F85" s="88">
        <v>5</v>
      </c>
      <c r="G85" s="127"/>
      <c r="H85" s="128"/>
      <c r="I85" s="129"/>
      <c r="J85" s="130"/>
    </row>
    <row r="86" spans="2:10" s="46" customFormat="1" ht="39" thickBot="1">
      <c r="B86" s="50">
        <v>174</v>
      </c>
      <c r="C86" s="55" t="s">
        <v>184</v>
      </c>
      <c r="D86" s="64" t="s">
        <v>185</v>
      </c>
      <c r="E86" s="88" t="s">
        <v>81</v>
      </c>
      <c r="F86" s="88">
        <v>1</v>
      </c>
      <c r="G86" s="127"/>
      <c r="H86" s="128"/>
      <c r="I86" s="129"/>
      <c r="J86" s="130"/>
    </row>
    <row r="87" spans="2:10" s="46" customFormat="1" ht="64.5" thickBot="1">
      <c r="B87" s="50">
        <v>181</v>
      </c>
      <c r="C87" s="58" t="s">
        <v>82</v>
      </c>
      <c r="D87" s="65" t="s">
        <v>83</v>
      </c>
      <c r="E87" s="97" t="s">
        <v>91</v>
      </c>
      <c r="F87" s="97">
        <v>5</v>
      </c>
      <c r="G87" s="100"/>
      <c r="H87" s="128"/>
      <c r="I87" s="129"/>
      <c r="J87" s="130"/>
    </row>
    <row r="88" spans="2:10" s="46" customFormat="1" ht="77.25" thickBot="1">
      <c r="B88" s="50">
        <v>182</v>
      </c>
      <c r="C88" s="58" t="s">
        <v>85</v>
      </c>
      <c r="D88" s="65" t="s">
        <v>86</v>
      </c>
      <c r="E88" s="97" t="s">
        <v>81</v>
      </c>
      <c r="F88" s="97">
        <v>3</v>
      </c>
      <c r="G88" s="100"/>
      <c r="H88" s="128"/>
      <c r="I88" s="129"/>
      <c r="J88" s="130"/>
    </row>
    <row r="89" spans="2:10" s="46" customFormat="1" ht="77.25" thickBot="1">
      <c r="B89" s="50">
        <v>183</v>
      </c>
      <c r="C89" s="58" t="s">
        <v>85</v>
      </c>
      <c r="D89" s="65" t="s">
        <v>86</v>
      </c>
      <c r="E89" s="97" t="s">
        <v>81</v>
      </c>
      <c r="F89" s="97">
        <v>2</v>
      </c>
      <c r="G89" s="100"/>
      <c r="H89" s="128"/>
      <c r="I89" s="129"/>
      <c r="J89" s="130"/>
    </row>
    <row r="90" spans="2:10" s="46" customFormat="1" ht="77.25" thickBot="1">
      <c r="B90" s="50">
        <v>184</v>
      </c>
      <c r="C90" s="58" t="s">
        <v>85</v>
      </c>
      <c r="D90" s="65" t="s">
        <v>87</v>
      </c>
      <c r="E90" s="97" t="s">
        <v>81</v>
      </c>
      <c r="F90" s="97">
        <v>1</v>
      </c>
      <c r="G90" s="100"/>
      <c r="H90" s="128"/>
      <c r="I90" s="129"/>
      <c r="J90" s="130"/>
    </row>
    <row r="91" spans="2:10" s="46" customFormat="1" ht="77.25" thickBot="1">
      <c r="B91" s="50">
        <v>185</v>
      </c>
      <c r="C91" s="58" t="s">
        <v>85</v>
      </c>
      <c r="D91" s="65" t="s">
        <v>88</v>
      </c>
      <c r="E91" s="97" t="s">
        <v>81</v>
      </c>
      <c r="F91" s="97">
        <v>1</v>
      </c>
      <c r="G91" s="100"/>
      <c r="H91" s="128"/>
      <c r="I91" s="129"/>
      <c r="J91" s="130"/>
    </row>
    <row r="92" spans="2:10" s="46" customFormat="1" ht="15.75" thickBot="1">
      <c r="B92" s="50">
        <v>193</v>
      </c>
      <c r="C92" s="55" t="s">
        <v>150</v>
      </c>
      <c r="D92" s="64" t="s">
        <v>211</v>
      </c>
      <c r="E92" s="88" t="s">
        <v>81</v>
      </c>
      <c r="F92" s="88">
        <v>1</v>
      </c>
      <c r="G92" s="88">
        <v>1</v>
      </c>
      <c r="H92" s="128"/>
      <c r="I92" s="129"/>
      <c r="J92" s="130"/>
    </row>
    <row r="93" spans="2:10" s="46" customFormat="1" ht="26.25" thickBot="1">
      <c r="B93" s="50">
        <v>194</v>
      </c>
      <c r="C93" s="55" t="s">
        <v>212</v>
      </c>
      <c r="D93" s="64" t="s">
        <v>213</v>
      </c>
      <c r="E93" s="88" t="s">
        <v>81</v>
      </c>
      <c r="F93" s="88">
        <v>3</v>
      </c>
      <c r="G93" s="88">
        <v>1</v>
      </c>
      <c r="H93" s="128"/>
      <c r="I93" s="129"/>
      <c r="J93" s="130"/>
    </row>
    <row r="94" spans="2:10" s="46" customFormat="1" ht="26.25" thickBot="1">
      <c r="B94" s="50">
        <v>195</v>
      </c>
      <c r="C94" s="59" t="s">
        <v>128</v>
      </c>
      <c r="D94" s="66" t="s">
        <v>214</v>
      </c>
      <c r="E94" s="88" t="s">
        <v>81</v>
      </c>
      <c r="F94" s="88">
        <v>2</v>
      </c>
      <c r="G94" s="88">
        <v>1</v>
      </c>
      <c r="H94" s="128"/>
      <c r="I94" s="129"/>
      <c r="J94" s="130"/>
    </row>
    <row r="95" spans="2:10" s="46" customFormat="1" ht="16.5" thickTop="1" thickBot="1">
      <c r="B95" s="50">
        <v>228</v>
      </c>
      <c r="C95" s="55" t="s">
        <v>215</v>
      </c>
      <c r="D95" s="64" t="s">
        <v>216</v>
      </c>
      <c r="E95" s="88" t="s">
        <v>130</v>
      </c>
      <c r="F95" s="88">
        <v>1</v>
      </c>
      <c r="G95" s="88" t="s">
        <v>92</v>
      </c>
      <c r="H95" s="128"/>
      <c r="I95" s="129"/>
      <c r="J95" s="130"/>
    </row>
    <row r="96" spans="2:10" s="46" customFormat="1" ht="65.25" thickTop="1" thickBot="1">
      <c r="B96" s="50">
        <v>232</v>
      </c>
      <c r="C96" s="60" t="s">
        <v>217</v>
      </c>
      <c r="D96" s="67" t="s">
        <v>218</v>
      </c>
      <c r="E96" s="88" t="s">
        <v>130</v>
      </c>
      <c r="F96" s="88">
        <v>1</v>
      </c>
      <c r="G96" s="88">
        <v>1</v>
      </c>
      <c r="H96" s="128"/>
      <c r="I96" s="129"/>
      <c r="J96" s="130"/>
    </row>
    <row r="97" spans="2:9">
      <c r="B97" s="214" t="s">
        <v>219</v>
      </c>
      <c r="C97" s="214"/>
      <c r="D97" s="214"/>
      <c r="E97" s="214"/>
      <c r="F97" s="214"/>
      <c r="G97" s="214"/>
      <c r="H97" s="214"/>
      <c r="I97" s="28">
        <f>SUM(I4:I96)</f>
        <v>0</v>
      </c>
    </row>
    <row r="98" spans="2:9" ht="15.75" thickBot="1"/>
    <row r="99" spans="2:9" ht="15" customHeight="1" thickBot="1">
      <c r="B99" s="223" t="s">
        <v>220</v>
      </c>
      <c r="C99" s="224"/>
      <c r="D99" s="224"/>
      <c r="E99" s="224"/>
      <c r="F99" s="224"/>
      <c r="G99" s="224"/>
      <c r="H99" s="224"/>
      <c r="I99" s="225"/>
    </row>
  </sheetData>
  <mergeCells count="5">
    <mergeCell ref="B97:H97"/>
    <mergeCell ref="B1:G1"/>
    <mergeCell ref="E2:G2"/>
    <mergeCell ref="H1:I2"/>
    <mergeCell ref="B99:I99"/>
  </mergeCells>
  <pageMargins left="0.7" right="0.7" top="0.75" bottom="0.75" header="0.3" footer="0.3"/>
  <pageSetup paperSize="9" scale="3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A238"/>
  <sheetViews>
    <sheetView tabSelected="1" topLeftCell="A80" zoomScale="90" zoomScaleNormal="90" workbookViewId="0">
      <selection activeCell="A185" sqref="A185"/>
    </sheetView>
  </sheetViews>
  <sheetFormatPr defaultColWidth="11.5703125" defaultRowHeight="15"/>
  <cols>
    <col min="1" max="1" width="11.5703125" style="2"/>
    <col min="2" max="2" width="13" style="2" customWidth="1"/>
    <col min="3" max="3" width="29.42578125" style="2" customWidth="1"/>
    <col min="4" max="4" width="60.28515625" style="2" customWidth="1"/>
    <col min="5" max="7" width="18.7109375" style="2" customWidth="1"/>
    <col min="8" max="8" width="18.7109375" style="4" customWidth="1"/>
    <col min="9" max="10" width="18.7109375" style="145" customWidth="1"/>
    <col min="11" max="11" width="20.85546875" style="145" customWidth="1"/>
    <col min="12" max="12" width="18.7109375" style="145" customWidth="1"/>
    <col min="13" max="13" width="18.7109375" style="4" customWidth="1"/>
    <col min="14" max="16" width="18.7109375" style="25" customWidth="1"/>
    <col min="17" max="17" width="23.140625" style="25" bestFit="1" customWidth="1"/>
    <col min="18" max="18" width="21.7109375" style="2" customWidth="1"/>
    <col min="19" max="22" width="18.7109375" style="25" customWidth="1"/>
    <col min="23" max="27" width="18.7109375" style="2" customWidth="1"/>
    <col min="28" max="16384" width="11.5703125" style="2"/>
  </cols>
  <sheetData>
    <row r="1" spans="2:27" ht="15.75" thickBot="1"/>
    <row r="2" spans="2:27" ht="26.25">
      <c r="B2" s="239"/>
      <c r="C2" s="240"/>
      <c r="D2" s="240"/>
      <c r="E2" s="240"/>
      <c r="F2" s="240"/>
      <c r="G2" s="241"/>
      <c r="H2" s="229" t="s">
        <v>221</v>
      </c>
      <c r="I2" s="230"/>
      <c r="J2" s="230"/>
      <c r="K2" s="230"/>
      <c r="L2" s="235"/>
      <c r="M2" s="229" t="s">
        <v>222</v>
      </c>
      <c r="N2" s="230"/>
      <c r="O2" s="230"/>
      <c r="P2" s="230"/>
      <c r="Q2" s="235"/>
      <c r="R2" s="229" t="s">
        <v>223</v>
      </c>
      <c r="S2" s="230"/>
      <c r="T2" s="230"/>
      <c r="U2" s="230"/>
      <c r="V2" s="231"/>
    </row>
    <row r="3" spans="2:27" ht="30.75" thickBot="1">
      <c r="B3" s="20" t="s">
        <v>67</v>
      </c>
      <c r="C3" s="21" t="str">
        <f>+RRHH!C2</f>
        <v>XXXX</v>
      </c>
      <c r="D3" s="22" t="s">
        <v>69</v>
      </c>
      <c r="E3" s="237" t="str">
        <f>+RRHH!E2</f>
        <v>XXXXX</v>
      </c>
      <c r="F3" s="237"/>
      <c r="G3" s="238"/>
      <c r="H3" s="232"/>
      <c r="I3" s="233"/>
      <c r="J3" s="233"/>
      <c r="K3" s="233"/>
      <c r="L3" s="236"/>
      <c r="M3" s="232"/>
      <c r="N3" s="233"/>
      <c r="O3" s="233"/>
      <c r="P3" s="233"/>
      <c r="Q3" s="236"/>
      <c r="R3" s="232"/>
      <c r="S3" s="233"/>
      <c r="T3" s="233"/>
      <c r="U3" s="233"/>
      <c r="V3" s="234"/>
    </row>
    <row r="4" spans="2:27" ht="45.75" thickBot="1">
      <c r="B4" s="15" t="s">
        <v>224</v>
      </c>
      <c r="C4" s="16" t="s">
        <v>225</v>
      </c>
      <c r="D4" s="16" t="s">
        <v>226</v>
      </c>
      <c r="E4" s="79" t="s">
        <v>75</v>
      </c>
      <c r="F4" s="79" t="s">
        <v>74</v>
      </c>
      <c r="G4" s="80" t="s">
        <v>227</v>
      </c>
      <c r="H4" s="72" t="s">
        <v>228</v>
      </c>
      <c r="I4" s="81" t="s">
        <v>229</v>
      </c>
      <c r="J4" s="81" t="s">
        <v>230</v>
      </c>
      <c r="K4" s="81" t="s">
        <v>231</v>
      </c>
      <c r="L4" s="82" t="s">
        <v>232</v>
      </c>
      <c r="M4" s="72" t="s">
        <v>228</v>
      </c>
      <c r="N4" s="83" t="s">
        <v>229</v>
      </c>
      <c r="O4" s="83" t="s">
        <v>230</v>
      </c>
      <c r="P4" s="83" t="s">
        <v>231</v>
      </c>
      <c r="Q4" s="84" t="s">
        <v>232</v>
      </c>
      <c r="R4" s="72" t="s">
        <v>228</v>
      </c>
      <c r="S4" s="83" t="s">
        <v>229</v>
      </c>
      <c r="T4" s="83" t="s">
        <v>230</v>
      </c>
      <c r="U4" s="83" t="s">
        <v>231</v>
      </c>
      <c r="V4" s="84" t="s">
        <v>232</v>
      </c>
      <c r="W4" s="85" t="s">
        <v>233</v>
      </c>
      <c r="X4" s="86" t="s">
        <v>234</v>
      </c>
      <c r="Y4" s="86" t="s">
        <v>235</v>
      </c>
      <c r="Z4" s="86" t="s">
        <v>236</v>
      </c>
      <c r="AA4" s="87" t="s">
        <v>237</v>
      </c>
    </row>
    <row r="5" spans="2:27" s="46" customFormat="1" ht="182.25" customHeight="1" thickTop="1" thickBot="1">
      <c r="B5" s="45">
        <v>1</v>
      </c>
      <c r="C5" s="54" t="s">
        <v>79</v>
      </c>
      <c r="D5" s="75" t="s">
        <v>80</v>
      </c>
      <c r="E5" s="88" t="s">
        <v>81</v>
      </c>
      <c r="F5" s="88">
        <v>10</v>
      </c>
      <c r="G5" s="88">
        <v>1</v>
      </c>
      <c r="H5" s="71">
        <v>0</v>
      </c>
      <c r="I5" s="51">
        <v>0</v>
      </c>
      <c r="J5" s="51">
        <f>+ROUND(I5*0.19,0)</f>
        <v>0</v>
      </c>
      <c r="K5" s="242">
        <f>+J5+I5</f>
        <v>0</v>
      </c>
      <c r="L5" s="51">
        <f>+K5*$F5</f>
        <v>0</v>
      </c>
      <c r="M5" s="89"/>
      <c r="N5" s="52">
        <v>0</v>
      </c>
      <c r="O5" s="52">
        <f>+ROUND(N5*0.19,0)</f>
        <v>0</v>
      </c>
      <c r="P5" s="243">
        <f>+O5+N5</f>
        <v>0</v>
      </c>
      <c r="Q5" s="52">
        <f>+P5*$F5</f>
        <v>0</v>
      </c>
      <c r="R5" s="90"/>
      <c r="S5" s="52">
        <v>0</v>
      </c>
      <c r="T5" s="52">
        <f>+ROUND(S5*0.19,0)</f>
        <v>0</v>
      </c>
      <c r="U5" s="244">
        <f>+T5+S5</f>
        <v>0</v>
      </c>
      <c r="V5" s="52">
        <f>+U5*$F5</f>
        <v>0</v>
      </c>
      <c r="W5" s="91">
        <f>+ROUND(AVERAGE(K5,P5,U5),0)</f>
        <v>0</v>
      </c>
      <c r="X5" s="91">
        <f>+ROUND(_xlfn.STDEV.P(K5,P5,U5),0)</f>
        <v>0</v>
      </c>
      <c r="Y5" s="92" t="e">
        <f>+X5/W5</f>
        <v>#DIV/0!</v>
      </c>
      <c r="Z5" s="93">
        <f>+W5+X5</f>
        <v>0</v>
      </c>
      <c r="AA5" s="93">
        <f>+W5-X5</f>
        <v>0</v>
      </c>
    </row>
    <row r="6" spans="2:27" s="46" customFormat="1" ht="64.5" thickBot="1">
      <c r="B6" s="50">
        <v>2</v>
      </c>
      <c r="C6" s="55" t="s">
        <v>238</v>
      </c>
      <c r="D6" s="76" t="s">
        <v>239</v>
      </c>
      <c r="E6" s="88" t="s">
        <v>81</v>
      </c>
      <c r="F6" s="88">
        <v>1</v>
      </c>
      <c r="G6" s="88">
        <v>1</v>
      </c>
      <c r="H6" s="71" t="s">
        <v>240</v>
      </c>
      <c r="I6" s="51">
        <f>K6/1.19</f>
        <v>8400000</v>
      </c>
      <c r="J6" s="51">
        <f t="shared" ref="J6:J69" si="0">+ROUND(I6*0.19,0)</f>
        <v>1596000</v>
      </c>
      <c r="K6" s="242">
        <v>9996000</v>
      </c>
      <c r="L6" s="51">
        <f t="shared" ref="L6:L69" si="1">+K6*$F6</f>
        <v>9996000</v>
      </c>
      <c r="M6" s="89" t="s">
        <v>241</v>
      </c>
      <c r="N6" s="52">
        <f>P6/1.19</f>
        <v>6302521.0084033618</v>
      </c>
      <c r="O6" s="52">
        <f t="shared" ref="O6:O69" si="2">+ROUND(N6*0.19,0)</f>
        <v>1197479</v>
      </c>
      <c r="P6" s="243">
        <v>7500000</v>
      </c>
      <c r="Q6" s="52">
        <f t="shared" ref="Q6:Q69" si="3">+P6*$F6</f>
        <v>7500000</v>
      </c>
      <c r="R6" s="94" t="s">
        <v>242</v>
      </c>
      <c r="S6" s="52">
        <f>U6/1.19</f>
        <v>5714285.7142857146</v>
      </c>
      <c r="T6" s="52">
        <f t="shared" ref="T6:T69" si="4">+ROUND(S6*0.19,0)</f>
        <v>1085714</v>
      </c>
      <c r="U6" s="244">
        <v>6800000</v>
      </c>
      <c r="V6" s="52">
        <f t="shared" ref="V6:V69" si="5">+U6*$F6</f>
        <v>6800000</v>
      </c>
      <c r="W6" s="91">
        <f>+ROUND(AVERAGE(K6,P6,U6),0)</f>
        <v>8098667</v>
      </c>
      <c r="X6" s="91">
        <f t="shared" ref="X6:X67" si="6">+ROUND(_xlfn.STDEV.P(K6,P6,U6),0)</f>
        <v>1371716</v>
      </c>
      <c r="Y6" s="92">
        <f>+X6/W6</f>
        <v>0.16937552809616693</v>
      </c>
      <c r="Z6" s="93">
        <f t="shared" ref="Z6:Z67" si="7">+W6+X6</f>
        <v>9470383</v>
      </c>
      <c r="AA6" s="93">
        <f t="shared" ref="AA6:AA67" si="8">+W6-X6</f>
        <v>6726951</v>
      </c>
    </row>
    <row r="7" spans="2:27" s="46" customFormat="1" ht="64.5" thickBot="1">
      <c r="B7" s="50">
        <v>3</v>
      </c>
      <c r="C7" s="55" t="s">
        <v>243</v>
      </c>
      <c r="D7" s="76" t="s">
        <v>244</v>
      </c>
      <c r="E7" s="88" t="s">
        <v>81</v>
      </c>
      <c r="F7" s="88">
        <v>1</v>
      </c>
      <c r="G7" s="88">
        <v>1</v>
      </c>
      <c r="H7" s="73"/>
      <c r="I7" s="51">
        <v>0</v>
      </c>
      <c r="J7" s="51">
        <f t="shared" si="0"/>
        <v>0</v>
      </c>
      <c r="K7" s="242">
        <f t="shared" ref="K7:K69" si="9">+J7+I7</f>
        <v>0</v>
      </c>
      <c r="L7" s="51">
        <f t="shared" si="1"/>
        <v>0</v>
      </c>
      <c r="M7" s="89"/>
      <c r="N7" s="52">
        <v>0</v>
      </c>
      <c r="O7" s="52">
        <f t="shared" si="2"/>
        <v>0</v>
      </c>
      <c r="P7" s="243">
        <f t="shared" ref="P7:P69" si="10">+O7+N7</f>
        <v>0</v>
      </c>
      <c r="Q7" s="52">
        <f t="shared" si="3"/>
        <v>0</v>
      </c>
      <c r="R7" s="95"/>
      <c r="S7" s="52">
        <v>0</v>
      </c>
      <c r="T7" s="52">
        <f t="shared" si="4"/>
        <v>0</v>
      </c>
      <c r="U7" s="244">
        <f t="shared" ref="U7:U69" si="11">+T7+S7</f>
        <v>0</v>
      </c>
      <c r="V7" s="52">
        <f t="shared" si="5"/>
        <v>0</v>
      </c>
      <c r="W7" s="91">
        <f t="shared" ref="W7:W67" si="12">+ROUND(AVERAGE(K7,P7,U7),0)</f>
        <v>0</v>
      </c>
      <c r="X7" s="91">
        <f t="shared" si="6"/>
        <v>0</v>
      </c>
      <c r="Y7" s="92" t="e">
        <f t="shared" ref="Y7:Y67" si="13">+X7/W7</f>
        <v>#DIV/0!</v>
      </c>
      <c r="Z7" s="93">
        <f t="shared" si="7"/>
        <v>0</v>
      </c>
      <c r="AA7" s="93">
        <f t="shared" si="8"/>
        <v>0</v>
      </c>
    </row>
    <row r="8" spans="2:27" s="46" customFormat="1" ht="39" thickBot="1">
      <c r="B8" s="50">
        <v>4</v>
      </c>
      <c r="C8" s="55" t="s">
        <v>245</v>
      </c>
      <c r="D8" s="76" t="s">
        <v>246</v>
      </c>
      <c r="E8" s="88" t="s">
        <v>81</v>
      </c>
      <c r="F8" s="88">
        <v>1</v>
      </c>
      <c r="G8" s="88">
        <v>1</v>
      </c>
      <c r="H8" s="71"/>
      <c r="I8" s="51">
        <v>0</v>
      </c>
      <c r="J8" s="51">
        <f t="shared" si="0"/>
        <v>0</v>
      </c>
      <c r="K8" s="242">
        <f t="shared" si="9"/>
        <v>0</v>
      </c>
      <c r="L8" s="51">
        <f t="shared" si="1"/>
        <v>0</v>
      </c>
      <c r="M8" s="73"/>
      <c r="N8" s="52">
        <v>0</v>
      </c>
      <c r="O8" s="52">
        <f t="shared" si="2"/>
        <v>0</v>
      </c>
      <c r="P8" s="243">
        <f t="shared" si="10"/>
        <v>0</v>
      </c>
      <c r="Q8" s="52">
        <f t="shared" si="3"/>
        <v>0</v>
      </c>
      <c r="R8" s="96"/>
      <c r="S8" s="52">
        <v>0</v>
      </c>
      <c r="T8" s="52">
        <f t="shared" si="4"/>
        <v>0</v>
      </c>
      <c r="U8" s="244">
        <f t="shared" si="11"/>
        <v>0</v>
      </c>
      <c r="V8" s="52">
        <f t="shared" si="5"/>
        <v>0</v>
      </c>
      <c r="W8" s="91">
        <f t="shared" si="12"/>
        <v>0</v>
      </c>
      <c r="X8" s="91">
        <f t="shared" si="6"/>
        <v>0</v>
      </c>
      <c r="Y8" s="92" t="e">
        <f t="shared" si="13"/>
        <v>#DIV/0!</v>
      </c>
      <c r="Z8" s="93">
        <f t="shared" si="7"/>
        <v>0</v>
      </c>
      <c r="AA8" s="93">
        <f t="shared" si="8"/>
        <v>0</v>
      </c>
    </row>
    <row r="9" spans="2:27" s="46" customFormat="1" ht="153.75" thickBot="1">
      <c r="B9" s="50">
        <v>5</v>
      </c>
      <c r="C9" s="55" t="s">
        <v>247</v>
      </c>
      <c r="D9" s="76" t="s">
        <v>248</v>
      </c>
      <c r="E9" s="88" t="s">
        <v>81</v>
      </c>
      <c r="F9" s="88">
        <v>1</v>
      </c>
      <c r="G9" s="88">
        <v>1</v>
      </c>
      <c r="H9" s="71"/>
      <c r="I9" s="51">
        <v>0</v>
      </c>
      <c r="J9" s="51">
        <f t="shared" si="0"/>
        <v>0</v>
      </c>
      <c r="K9" s="242">
        <f t="shared" si="9"/>
        <v>0</v>
      </c>
      <c r="L9" s="51">
        <f t="shared" si="1"/>
        <v>0</v>
      </c>
      <c r="M9" s="73"/>
      <c r="N9" s="52">
        <v>0</v>
      </c>
      <c r="O9" s="52">
        <f t="shared" si="2"/>
        <v>0</v>
      </c>
      <c r="P9" s="243">
        <f t="shared" si="10"/>
        <v>0</v>
      </c>
      <c r="Q9" s="52">
        <f t="shared" si="3"/>
        <v>0</v>
      </c>
      <c r="R9" s="96"/>
      <c r="S9" s="52">
        <v>0</v>
      </c>
      <c r="T9" s="52">
        <f t="shared" si="4"/>
        <v>0</v>
      </c>
      <c r="U9" s="244">
        <f t="shared" si="11"/>
        <v>0</v>
      </c>
      <c r="V9" s="52">
        <f t="shared" si="5"/>
        <v>0</v>
      </c>
      <c r="W9" s="91">
        <f t="shared" si="12"/>
        <v>0</v>
      </c>
      <c r="X9" s="91">
        <f t="shared" si="6"/>
        <v>0</v>
      </c>
      <c r="Y9" s="92" t="e">
        <f t="shared" si="13"/>
        <v>#DIV/0!</v>
      </c>
      <c r="Z9" s="93">
        <f t="shared" si="7"/>
        <v>0</v>
      </c>
      <c r="AA9" s="93">
        <f t="shared" si="8"/>
        <v>0</v>
      </c>
    </row>
    <row r="10" spans="2:27" s="46" customFormat="1" ht="115.5" thickBot="1">
      <c r="B10" s="50">
        <v>6</v>
      </c>
      <c r="C10" s="56" t="s">
        <v>82</v>
      </c>
      <c r="D10" s="64" t="s">
        <v>83</v>
      </c>
      <c r="E10" s="88" t="s">
        <v>81</v>
      </c>
      <c r="F10" s="88">
        <v>5</v>
      </c>
      <c r="G10" s="88">
        <v>1</v>
      </c>
      <c r="H10" s="71"/>
      <c r="I10" s="51">
        <v>0</v>
      </c>
      <c r="J10" s="51">
        <f t="shared" si="0"/>
        <v>0</v>
      </c>
      <c r="K10" s="242">
        <f t="shared" si="9"/>
        <v>0</v>
      </c>
      <c r="L10" s="51">
        <f t="shared" si="1"/>
        <v>0</v>
      </c>
      <c r="M10" s="73"/>
      <c r="N10" s="52">
        <v>0</v>
      </c>
      <c r="O10" s="52">
        <f t="shared" si="2"/>
        <v>0</v>
      </c>
      <c r="P10" s="243">
        <f t="shared" si="10"/>
        <v>0</v>
      </c>
      <c r="Q10" s="52">
        <f t="shared" si="3"/>
        <v>0</v>
      </c>
      <c r="R10" s="73"/>
      <c r="S10" s="52">
        <v>0</v>
      </c>
      <c r="T10" s="52">
        <f t="shared" si="4"/>
        <v>0</v>
      </c>
      <c r="U10" s="244">
        <f t="shared" si="11"/>
        <v>0</v>
      </c>
      <c r="V10" s="52">
        <f t="shared" si="5"/>
        <v>0</v>
      </c>
      <c r="W10" s="91">
        <f t="shared" si="12"/>
        <v>0</v>
      </c>
      <c r="X10" s="91">
        <f t="shared" si="6"/>
        <v>0</v>
      </c>
      <c r="Y10" s="92" t="e">
        <f t="shared" si="13"/>
        <v>#DIV/0!</v>
      </c>
      <c r="Z10" s="93">
        <f t="shared" si="7"/>
        <v>0</v>
      </c>
      <c r="AA10" s="93">
        <f t="shared" si="8"/>
        <v>0</v>
      </c>
    </row>
    <row r="11" spans="2:27" s="46" customFormat="1" ht="141" thickBot="1">
      <c r="B11" s="50">
        <v>7</v>
      </c>
      <c r="C11" s="57" t="s">
        <v>79</v>
      </c>
      <c r="D11" s="76" t="s">
        <v>84</v>
      </c>
      <c r="E11" s="88" t="s">
        <v>81</v>
      </c>
      <c r="F11" s="88">
        <v>10</v>
      </c>
      <c r="G11" s="88">
        <v>1</v>
      </c>
      <c r="H11" s="71"/>
      <c r="I11" s="51">
        <v>0</v>
      </c>
      <c r="J11" s="51">
        <f t="shared" si="0"/>
        <v>0</v>
      </c>
      <c r="K11" s="242">
        <f t="shared" si="9"/>
        <v>0</v>
      </c>
      <c r="L11" s="51">
        <f t="shared" si="1"/>
        <v>0</v>
      </c>
      <c r="M11" s="73"/>
      <c r="N11" s="52">
        <v>0</v>
      </c>
      <c r="O11" s="52">
        <f t="shared" si="2"/>
        <v>0</v>
      </c>
      <c r="P11" s="243">
        <f t="shared" si="10"/>
        <v>0</v>
      </c>
      <c r="Q11" s="52">
        <f t="shared" si="3"/>
        <v>0</v>
      </c>
      <c r="R11" s="73"/>
      <c r="S11" s="52">
        <v>0</v>
      </c>
      <c r="T11" s="52">
        <f t="shared" si="4"/>
        <v>0</v>
      </c>
      <c r="U11" s="244">
        <f t="shared" si="11"/>
        <v>0</v>
      </c>
      <c r="V11" s="52">
        <f t="shared" si="5"/>
        <v>0</v>
      </c>
      <c r="W11" s="91">
        <f t="shared" si="12"/>
        <v>0</v>
      </c>
      <c r="X11" s="91">
        <f t="shared" si="6"/>
        <v>0</v>
      </c>
      <c r="Y11" s="92" t="e">
        <f t="shared" si="13"/>
        <v>#DIV/0!</v>
      </c>
      <c r="Z11" s="93">
        <f t="shared" si="7"/>
        <v>0</v>
      </c>
      <c r="AA11" s="93">
        <f t="shared" si="8"/>
        <v>0</v>
      </c>
    </row>
    <row r="12" spans="2:27" s="194" customFormat="1" ht="141" thickBot="1">
      <c r="B12" s="186">
        <v>8</v>
      </c>
      <c r="C12" s="187" t="s">
        <v>85</v>
      </c>
      <c r="D12" s="188" t="s">
        <v>86</v>
      </c>
      <c r="E12" s="189" t="s">
        <v>81</v>
      </c>
      <c r="F12" s="189">
        <v>3</v>
      </c>
      <c r="G12" s="189">
        <v>1</v>
      </c>
      <c r="H12" s="190"/>
      <c r="I12" s="201">
        <v>0</v>
      </c>
      <c r="J12" s="201">
        <f t="shared" si="0"/>
        <v>0</v>
      </c>
      <c r="K12" s="245">
        <f t="shared" si="9"/>
        <v>0</v>
      </c>
      <c r="L12" s="201">
        <f t="shared" si="1"/>
        <v>0</v>
      </c>
      <c r="M12" s="207"/>
      <c r="N12" s="203">
        <v>0</v>
      </c>
      <c r="O12" s="203">
        <f t="shared" si="2"/>
        <v>0</v>
      </c>
      <c r="P12" s="246">
        <f t="shared" si="10"/>
        <v>0</v>
      </c>
      <c r="Q12" s="203">
        <f t="shared" si="3"/>
        <v>0</v>
      </c>
      <c r="R12" s="207"/>
      <c r="S12" s="203">
        <v>0</v>
      </c>
      <c r="T12" s="203">
        <f t="shared" si="4"/>
        <v>0</v>
      </c>
      <c r="U12" s="247">
        <f t="shared" si="11"/>
        <v>0</v>
      </c>
      <c r="V12" s="203">
        <f t="shared" si="5"/>
        <v>0</v>
      </c>
      <c r="W12" s="204">
        <f t="shared" si="12"/>
        <v>0</v>
      </c>
      <c r="X12" s="204">
        <f t="shared" si="6"/>
        <v>0</v>
      </c>
      <c r="Y12" s="205" t="e">
        <f t="shared" si="13"/>
        <v>#DIV/0!</v>
      </c>
      <c r="Z12" s="206">
        <f t="shared" si="7"/>
        <v>0</v>
      </c>
      <c r="AA12" s="206">
        <f t="shared" si="8"/>
        <v>0</v>
      </c>
    </row>
    <row r="13" spans="2:27" s="194" customFormat="1" ht="141" thickBot="1">
      <c r="B13" s="186">
        <v>9</v>
      </c>
      <c r="C13" s="187" t="s">
        <v>85</v>
      </c>
      <c r="D13" s="188" t="s">
        <v>86</v>
      </c>
      <c r="E13" s="189" t="s">
        <v>81</v>
      </c>
      <c r="F13" s="189">
        <v>2</v>
      </c>
      <c r="G13" s="189">
        <v>1</v>
      </c>
      <c r="H13" s="190"/>
      <c r="I13" s="201">
        <v>0</v>
      </c>
      <c r="J13" s="201">
        <f t="shared" si="0"/>
        <v>0</v>
      </c>
      <c r="K13" s="245">
        <f t="shared" si="9"/>
        <v>0</v>
      </c>
      <c r="L13" s="201">
        <f t="shared" si="1"/>
        <v>0</v>
      </c>
      <c r="M13" s="207"/>
      <c r="N13" s="203">
        <v>0</v>
      </c>
      <c r="O13" s="203">
        <f t="shared" si="2"/>
        <v>0</v>
      </c>
      <c r="P13" s="246">
        <f t="shared" si="10"/>
        <v>0</v>
      </c>
      <c r="Q13" s="203">
        <f t="shared" si="3"/>
        <v>0</v>
      </c>
      <c r="R13" s="210"/>
      <c r="S13" s="203">
        <v>0</v>
      </c>
      <c r="T13" s="203">
        <f t="shared" si="4"/>
        <v>0</v>
      </c>
      <c r="U13" s="247">
        <f t="shared" si="11"/>
        <v>0</v>
      </c>
      <c r="V13" s="203">
        <f t="shared" si="5"/>
        <v>0</v>
      </c>
      <c r="W13" s="204">
        <f t="shared" si="12"/>
        <v>0</v>
      </c>
      <c r="X13" s="204">
        <f t="shared" si="6"/>
        <v>0</v>
      </c>
      <c r="Y13" s="205" t="e">
        <f t="shared" si="13"/>
        <v>#DIV/0!</v>
      </c>
      <c r="Z13" s="206">
        <f t="shared" si="7"/>
        <v>0</v>
      </c>
      <c r="AA13" s="206">
        <f t="shared" si="8"/>
        <v>0</v>
      </c>
    </row>
    <row r="14" spans="2:27" s="194" customFormat="1" ht="141" thickBot="1">
      <c r="B14" s="186">
        <v>10</v>
      </c>
      <c r="C14" s="187" t="s">
        <v>85</v>
      </c>
      <c r="D14" s="188" t="s">
        <v>87</v>
      </c>
      <c r="E14" s="189" t="s">
        <v>81</v>
      </c>
      <c r="F14" s="189">
        <v>1</v>
      </c>
      <c r="G14" s="189">
        <v>1</v>
      </c>
      <c r="H14" s="190"/>
      <c r="I14" s="201">
        <v>0</v>
      </c>
      <c r="J14" s="201">
        <f t="shared" si="0"/>
        <v>0</v>
      </c>
      <c r="K14" s="245">
        <f t="shared" si="9"/>
        <v>0</v>
      </c>
      <c r="L14" s="201">
        <f t="shared" si="1"/>
        <v>0</v>
      </c>
      <c r="M14" s="202"/>
      <c r="N14" s="203">
        <v>0</v>
      </c>
      <c r="O14" s="203">
        <f t="shared" si="2"/>
        <v>0</v>
      </c>
      <c r="P14" s="246">
        <f t="shared" si="10"/>
        <v>0</v>
      </c>
      <c r="Q14" s="203">
        <f t="shared" si="3"/>
        <v>0</v>
      </c>
      <c r="R14" s="202"/>
      <c r="S14" s="203">
        <v>0</v>
      </c>
      <c r="T14" s="203">
        <f t="shared" si="4"/>
        <v>0</v>
      </c>
      <c r="U14" s="247">
        <f t="shared" si="11"/>
        <v>0</v>
      </c>
      <c r="V14" s="203">
        <f t="shared" si="5"/>
        <v>0</v>
      </c>
      <c r="W14" s="204">
        <f t="shared" si="12"/>
        <v>0</v>
      </c>
      <c r="X14" s="204">
        <f t="shared" si="6"/>
        <v>0</v>
      </c>
      <c r="Y14" s="205" t="e">
        <f t="shared" si="13"/>
        <v>#DIV/0!</v>
      </c>
      <c r="Z14" s="206">
        <f t="shared" si="7"/>
        <v>0</v>
      </c>
      <c r="AA14" s="206">
        <f t="shared" si="8"/>
        <v>0</v>
      </c>
    </row>
    <row r="15" spans="2:27" s="194" customFormat="1" ht="141" thickBot="1">
      <c r="B15" s="186">
        <v>11</v>
      </c>
      <c r="C15" s="187" t="s">
        <v>85</v>
      </c>
      <c r="D15" s="188" t="s">
        <v>88</v>
      </c>
      <c r="E15" s="189" t="s">
        <v>81</v>
      </c>
      <c r="F15" s="189">
        <v>1</v>
      </c>
      <c r="G15" s="189">
        <v>1</v>
      </c>
      <c r="H15" s="190"/>
      <c r="I15" s="201">
        <v>0</v>
      </c>
      <c r="J15" s="201">
        <f t="shared" si="0"/>
        <v>0</v>
      </c>
      <c r="K15" s="245">
        <f t="shared" si="9"/>
        <v>0</v>
      </c>
      <c r="L15" s="201">
        <f t="shared" si="1"/>
        <v>0</v>
      </c>
      <c r="M15" s="211"/>
      <c r="N15" s="203">
        <v>0</v>
      </c>
      <c r="O15" s="203">
        <f t="shared" si="2"/>
        <v>0</v>
      </c>
      <c r="P15" s="246">
        <f t="shared" si="10"/>
        <v>0</v>
      </c>
      <c r="Q15" s="203">
        <f t="shared" si="3"/>
        <v>0</v>
      </c>
      <c r="R15" s="212"/>
      <c r="S15" s="203">
        <v>0</v>
      </c>
      <c r="T15" s="203">
        <f t="shared" si="4"/>
        <v>0</v>
      </c>
      <c r="U15" s="247">
        <f t="shared" si="11"/>
        <v>0</v>
      </c>
      <c r="V15" s="203">
        <f t="shared" si="5"/>
        <v>0</v>
      </c>
      <c r="W15" s="204">
        <f t="shared" si="12"/>
        <v>0</v>
      </c>
      <c r="X15" s="204">
        <f t="shared" si="6"/>
        <v>0</v>
      </c>
      <c r="Y15" s="205" t="e">
        <f t="shared" si="13"/>
        <v>#DIV/0!</v>
      </c>
      <c r="Z15" s="206">
        <f t="shared" si="7"/>
        <v>0</v>
      </c>
      <c r="AA15" s="206">
        <f t="shared" si="8"/>
        <v>0</v>
      </c>
    </row>
    <row r="16" spans="2:27" s="46" customFormat="1" ht="32.25" thickBot="1">
      <c r="B16" s="50">
        <v>12</v>
      </c>
      <c r="C16" s="59" t="s">
        <v>249</v>
      </c>
      <c r="D16" s="77" t="s">
        <v>250</v>
      </c>
      <c r="E16" s="88" t="s">
        <v>91</v>
      </c>
      <c r="F16" s="88">
        <v>1</v>
      </c>
      <c r="G16" s="88">
        <v>1</v>
      </c>
      <c r="H16" s="71" t="s">
        <v>42</v>
      </c>
      <c r="I16" s="52">
        <f>K16/1.19</f>
        <v>529411.76470588241</v>
      </c>
      <c r="J16" s="52">
        <f t="shared" si="0"/>
        <v>100588</v>
      </c>
      <c r="K16" s="244">
        <v>630000</v>
      </c>
      <c r="L16" s="52">
        <f t="shared" si="1"/>
        <v>630000</v>
      </c>
      <c r="M16" s="90" t="s">
        <v>47</v>
      </c>
      <c r="N16" s="52">
        <v>770000</v>
      </c>
      <c r="O16" s="52">
        <f t="shared" si="2"/>
        <v>146300</v>
      </c>
      <c r="P16" s="243">
        <f t="shared" si="10"/>
        <v>916300</v>
      </c>
      <c r="Q16" s="52">
        <f>+P16*$F16</f>
        <v>916300</v>
      </c>
      <c r="R16" s="90"/>
      <c r="S16" s="52">
        <v>0</v>
      </c>
      <c r="T16" s="52">
        <f t="shared" si="4"/>
        <v>0</v>
      </c>
      <c r="U16" s="244">
        <f t="shared" si="11"/>
        <v>0</v>
      </c>
      <c r="V16" s="52">
        <f t="shared" si="5"/>
        <v>0</v>
      </c>
      <c r="W16" s="91">
        <f t="shared" si="12"/>
        <v>515433</v>
      </c>
      <c r="X16" s="91">
        <f t="shared" si="6"/>
        <v>382749</v>
      </c>
      <c r="Y16" s="92">
        <f t="shared" si="13"/>
        <v>0.74257759980443627</v>
      </c>
      <c r="Z16" s="93">
        <f t="shared" si="7"/>
        <v>898182</v>
      </c>
      <c r="AA16" s="93">
        <f t="shared" si="8"/>
        <v>132684</v>
      </c>
    </row>
    <row r="17" spans="2:27" s="46" customFormat="1" ht="17.25" thickTop="1" thickBot="1">
      <c r="B17" s="50">
        <v>13</v>
      </c>
      <c r="C17" s="60" t="s">
        <v>251</v>
      </c>
      <c r="D17" s="75" t="s">
        <v>252</v>
      </c>
      <c r="E17" s="88" t="s">
        <v>81</v>
      </c>
      <c r="F17" s="88">
        <v>1</v>
      </c>
      <c r="G17" s="88">
        <v>1</v>
      </c>
      <c r="H17" s="71"/>
      <c r="I17" s="52">
        <v>0</v>
      </c>
      <c r="J17" s="51">
        <f t="shared" si="0"/>
        <v>0</v>
      </c>
      <c r="K17" s="242">
        <f t="shared" si="9"/>
        <v>0</v>
      </c>
      <c r="L17" s="51">
        <f t="shared" si="1"/>
        <v>0</v>
      </c>
      <c r="M17" s="90"/>
      <c r="N17" s="52">
        <v>0</v>
      </c>
      <c r="O17" s="52">
        <f t="shared" si="2"/>
        <v>0</v>
      </c>
      <c r="P17" s="243">
        <f t="shared" si="10"/>
        <v>0</v>
      </c>
      <c r="Q17" s="52">
        <f t="shared" si="3"/>
        <v>0</v>
      </c>
      <c r="R17" s="90"/>
      <c r="S17" s="52">
        <v>0</v>
      </c>
      <c r="T17" s="52">
        <f t="shared" si="4"/>
        <v>0</v>
      </c>
      <c r="U17" s="244">
        <f t="shared" si="11"/>
        <v>0</v>
      </c>
      <c r="V17" s="52">
        <f t="shared" si="5"/>
        <v>0</v>
      </c>
      <c r="W17" s="91">
        <f t="shared" si="12"/>
        <v>0</v>
      </c>
      <c r="X17" s="91">
        <f t="shared" si="6"/>
        <v>0</v>
      </c>
      <c r="Y17" s="92" t="e">
        <f t="shared" si="13"/>
        <v>#DIV/0!</v>
      </c>
      <c r="Z17" s="93">
        <f t="shared" si="7"/>
        <v>0</v>
      </c>
      <c r="AA17" s="93">
        <f t="shared" si="8"/>
        <v>0</v>
      </c>
    </row>
    <row r="18" spans="2:27" s="194" customFormat="1" ht="64.5" thickBot="1">
      <c r="B18" s="186">
        <v>14</v>
      </c>
      <c r="C18" s="187" t="s">
        <v>89</v>
      </c>
      <c r="D18" s="188" t="s">
        <v>90</v>
      </c>
      <c r="E18" s="189" t="s">
        <v>91</v>
      </c>
      <c r="F18" s="189">
        <v>1</v>
      </c>
      <c r="G18" s="189" t="s">
        <v>92</v>
      </c>
      <c r="H18" s="190"/>
      <c r="I18" s="201">
        <v>0</v>
      </c>
      <c r="J18" s="201">
        <f t="shared" si="0"/>
        <v>0</v>
      </c>
      <c r="K18" s="245">
        <f t="shared" si="9"/>
        <v>0</v>
      </c>
      <c r="L18" s="201">
        <f t="shared" si="1"/>
        <v>0</v>
      </c>
      <c r="M18" s="202"/>
      <c r="N18" s="203">
        <v>0</v>
      </c>
      <c r="O18" s="203">
        <f t="shared" si="2"/>
        <v>0</v>
      </c>
      <c r="P18" s="246">
        <f t="shared" si="10"/>
        <v>0</v>
      </c>
      <c r="Q18" s="203">
        <f t="shared" si="3"/>
        <v>0</v>
      </c>
      <c r="R18" s="202"/>
      <c r="S18" s="203">
        <v>0</v>
      </c>
      <c r="T18" s="203">
        <f t="shared" si="4"/>
        <v>0</v>
      </c>
      <c r="U18" s="247">
        <f t="shared" si="11"/>
        <v>0</v>
      </c>
      <c r="V18" s="203">
        <f t="shared" si="5"/>
        <v>0</v>
      </c>
      <c r="W18" s="204">
        <f t="shared" si="12"/>
        <v>0</v>
      </c>
      <c r="X18" s="204">
        <f t="shared" si="6"/>
        <v>0</v>
      </c>
      <c r="Y18" s="205" t="e">
        <f t="shared" si="13"/>
        <v>#DIV/0!</v>
      </c>
      <c r="Z18" s="206">
        <f t="shared" si="7"/>
        <v>0</v>
      </c>
      <c r="AA18" s="206">
        <f t="shared" si="8"/>
        <v>0</v>
      </c>
    </row>
    <row r="19" spans="2:27" s="194" customFormat="1" ht="64.5" thickBot="1">
      <c r="B19" s="186">
        <v>15</v>
      </c>
      <c r="C19" s="187" t="s">
        <v>89</v>
      </c>
      <c r="D19" s="188" t="s">
        <v>93</v>
      </c>
      <c r="E19" s="189" t="s">
        <v>91</v>
      </c>
      <c r="F19" s="189">
        <v>1</v>
      </c>
      <c r="G19" s="189" t="s">
        <v>92</v>
      </c>
      <c r="H19" s="190"/>
      <c r="I19" s="201">
        <v>0</v>
      </c>
      <c r="J19" s="201">
        <f t="shared" si="0"/>
        <v>0</v>
      </c>
      <c r="K19" s="245">
        <f t="shared" si="9"/>
        <v>0</v>
      </c>
      <c r="L19" s="201">
        <f t="shared" si="1"/>
        <v>0</v>
      </c>
      <c r="M19" s="202"/>
      <c r="N19" s="203">
        <v>0</v>
      </c>
      <c r="O19" s="203">
        <f t="shared" si="2"/>
        <v>0</v>
      </c>
      <c r="P19" s="246">
        <f t="shared" si="10"/>
        <v>0</v>
      </c>
      <c r="Q19" s="203">
        <f t="shared" si="3"/>
        <v>0</v>
      </c>
      <c r="R19" s="202"/>
      <c r="S19" s="203">
        <v>0</v>
      </c>
      <c r="T19" s="203">
        <f t="shared" si="4"/>
        <v>0</v>
      </c>
      <c r="U19" s="247">
        <f t="shared" si="11"/>
        <v>0</v>
      </c>
      <c r="V19" s="203">
        <f t="shared" si="5"/>
        <v>0</v>
      </c>
      <c r="W19" s="204">
        <f t="shared" si="12"/>
        <v>0</v>
      </c>
      <c r="X19" s="204">
        <f t="shared" si="6"/>
        <v>0</v>
      </c>
      <c r="Y19" s="205" t="e">
        <f t="shared" si="13"/>
        <v>#DIV/0!</v>
      </c>
      <c r="Z19" s="206">
        <f t="shared" si="7"/>
        <v>0</v>
      </c>
      <c r="AA19" s="206">
        <f t="shared" si="8"/>
        <v>0</v>
      </c>
    </row>
    <row r="20" spans="2:27" s="194" customFormat="1" ht="64.5" thickBot="1">
      <c r="B20" s="186">
        <v>16</v>
      </c>
      <c r="C20" s="187" t="s">
        <v>89</v>
      </c>
      <c r="D20" s="188" t="s">
        <v>94</v>
      </c>
      <c r="E20" s="189" t="s">
        <v>91</v>
      </c>
      <c r="F20" s="189">
        <v>1</v>
      </c>
      <c r="G20" s="189" t="s">
        <v>92</v>
      </c>
      <c r="H20" s="190"/>
      <c r="I20" s="201">
        <v>0</v>
      </c>
      <c r="J20" s="201">
        <f t="shared" si="0"/>
        <v>0</v>
      </c>
      <c r="K20" s="245">
        <f t="shared" si="9"/>
        <v>0</v>
      </c>
      <c r="L20" s="201">
        <f t="shared" si="1"/>
        <v>0</v>
      </c>
      <c r="M20" s="202"/>
      <c r="N20" s="203">
        <v>0</v>
      </c>
      <c r="O20" s="203">
        <f t="shared" si="2"/>
        <v>0</v>
      </c>
      <c r="P20" s="246">
        <f t="shared" si="10"/>
        <v>0</v>
      </c>
      <c r="Q20" s="203">
        <f t="shared" si="3"/>
        <v>0</v>
      </c>
      <c r="R20" s="202"/>
      <c r="S20" s="203">
        <v>0</v>
      </c>
      <c r="T20" s="203">
        <f t="shared" si="4"/>
        <v>0</v>
      </c>
      <c r="U20" s="247">
        <f t="shared" si="11"/>
        <v>0</v>
      </c>
      <c r="V20" s="203">
        <f t="shared" si="5"/>
        <v>0</v>
      </c>
      <c r="W20" s="204">
        <f t="shared" si="12"/>
        <v>0</v>
      </c>
      <c r="X20" s="204">
        <f t="shared" si="6"/>
        <v>0</v>
      </c>
      <c r="Y20" s="205" t="e">
        <f t="shared" si="13"/>
        <v>#DIV/0!</v>
      </c>
      <c r="Z20" s="206">
        <f t="shared" si="7"/>
        <v>0</v>
      </c>
      <c r="AA20" s="206">
        <f t="shared" si="8"/>
        <v>0</v>
      </c>
    </row>
    <row r="21" spans="2:27" s="194" customFormat="1" ht="64.5" thickBot="1">
      <c r="B21" s="186">
        <v>17</v>
      </c>
      <c r="C21" s="187" t="s">
        <v>89</v>
      </c>
      <c r="D21" s="188" t="s">
        <v>95</v>
      </c>
      <c r="E21" s="189" t="s">
        <v>91</v>
      </c>
      <c r="F21" s="189">
        <v>1</v>
      </c>
      <c r="G21" s="189" t="s">
        <v>92</v>
      </c>
      <c r="H21" s="190"/>
      <c r="I21" s="201">
        <v>0</v>
      </c>
      <c r="J21" s="201">
        <f t="shared" si="0"/>
        <v>0</v>
      </c>
      <c r="K21" s="245">
        <f t="shared" si="9"/>
        <v>0</v>
      </c>
      <c r="L21" s="201">
        <f t="shared" si="1"/>
        <v>0</v>
      </c>
      <c r="M21" s="202"/>
      <c r="N21" s="203">
        <v>0</v>
      </c>
      <c r="O21" s="203">
        <f t="shared" si="2"/>
        <v>0</v>
      </c>
      <c r="P21" s="246">
        <f t="shared" si="10"/>
        <v>0</v>
      </c>
      <c r="Q21" s="203">
        <f t="shared" si="3"/>
        <v>0</v>
      </c>
      <c r="R21" s="202"/>
      <c r="S21" s="203">
        <v>0</v>
      </c>
      <c r="T21" s="203">
        <f t="shared" si="4"/>
        <v>0</v>
      </c>
      <c r="U21" s="247">
        <f t="shared" si="11"/>
        <v>0</v>
      </c>
      <c r="V21" s="203">
        <f t="shared" si="5"/>
        <v>0</v>
      </c>
      <c r="W21" s="204">
        <f t="shared" si="12"/>
        <v>0</v>
      </c>
      <c r="X21" s="204">
        <f t="shared" si="6"/>
        <v>0</v>
      </c>
      <c r="Y21" s="205" t="e">
        <f t="shared" si="13"/>
        <v>#DIV/0!</v>
      </c>
      <c r="Z21" s="206">
        <f t="shared" si="7"/>
        <v>0</v>
      </c>
      <c r="AA21" s="206">
        <f t="shared" si="8"/>
        <v>0</v>
      </c>
    </row>
    <row r="22" spans="2:27" s="194" customFormat="1" ht="64.5" thickBot="1">
      <c r="B22" s="186">
        <v>18</v>
      </c>
      <c r="C22" s="187" t="s">
        <v>89</v>
      </c>
      <c r="D22" s="188" t="s">
        <v>96</v>
      </c>
      <c r="E22" s="189" t="s">
        <v>91</v>
      </c>
      <c r="F22" s="189">
        <v>1</v>
      </c>
      <c r="G22" s="189" t="s">
        <v>92</v>
      </c>
      <c r="H22" s="190"/>
      <c r="I22" s="201">
        <v>0</v>
      </c>
      <c r="J22" s="201">
        <f t="shared" si="0"/>
        <v>0</v>
      </c>
      <c r="K22" s="245">
        <f t="shared" si="9"/>
        <v>0</v>
      </c>
      <c r="L22" s="201">
        <f t="shared" si="1"/>
        <v>0</v>
      </c>
      <c r="M22" s="202"/>
      <c r="N22" s="203">
        <v>0</v>
      </c>
      <c r="O22" s="203">
        <f t="shared" si="2"/>
        <v>0</v>
      </c>
      <c r="P22" s="246">
        <f t="shared" si="10"/>
        <v>0</v>
      </c>
      <c r="Q22" s="203">
        <f t="shared" si="3"/>
        <v>0</v>
      </c>
      <c r="R22" s="207"/>
      <c r="S22" s="203">
        <v>0</v>
      </c>
      <c r="T22" s="203">
        <f t="shared" si="4"/>
        <v>0</v>
      </c>
      <c r="U22" s="247">
        <f t="shared" si="11"/>
        <v>0</v>
      </c>
      <c r="V22" s="203">
        <f t="shared" si="5"/>
        <v>0</v>
      </c>
      <c r="W22" s="204">
        <f t="shared" si="12"/>
        <v>0</v>
      </c>
      <c r="X22" s="204">
        <f t="shared" si="6"/>
        <v>0</v>
      </c>
      <c r="Y22" s="205" t="e">
        <f t="shared" si="13"/>
        <v>#DIV/0!</v>
      </c>
      <c r="Z22" s="206">
        <f t="shared" si="7"/>
        <v>0</v>
      </c>
      <c r="AA22" s="206">
        <f t="shared" si="8"/>
        <v>0</v>
      </c>
    </row>
    <row r="23" spans="2:27" s="194" customFormat="1" ht="64.5" thickBot="1">
      <c r="B23" s="186">
        <v>19</v>
      </c>
      <c r="C23" s="187" t="s">
        <v>89</v>
      </c>
      <c r="D23" s="188" t="s">
        <v>97</v>
      </c>
      <c r="E23" s="189" t="s">
        <v>91</v>
      </c>
      <c r="F23" s="189">
        <v>1</v>
      </c>
      <c r="G23" s="189" t="s">
        <v>92</v>
      </c>
      <c r="H23" s="190"/>
      <c r="I23" s="201">
        <v>0</v>
      </c>
      <c r="J23" s="201">
        <f t="shared" si="0"/>
        <v>0</v>
      </c>
      <c r="K23" s="245">
        <f t="shared" si="9"/>
        <v>0</v>
      </c>
      <c r="L23" s="201">
        <f t="shared" si="1"/>
        <v>0</v>
      </c>
      <c r="M23" s="202"/>
      <c r="N23" s="203">
        <v>0</v>
      </c>
      <c r="O23" s="203">
        <f t="shared" si="2"/>
        <v>0</v>
      </c>
      <c r="P23" s="246">
        <f t="shared" si="10"/>
        <v>0</v>
      </c>
      <c r="Q23" s="203">
        <f t="shared" si="3"/>
        <v>0</v>
      </c>
      <c r="R23" s="207"/>
      <c r="S23" s="203">
        <v>0</v>
      </c>
      <c r="T23" s="203">
        <f t="shared" si="4"/>
        <v>0</v>
      </c>
      <c r="U23" s="247">
        <f t="shared" si="11"/>
        <v>0</v>
      </c>
      <c r="V23" s="203">
        <f t="shared" si="5"/>
        <v>0</v>
      </c>
      <c r="W23" s="204">
        <f t="shared" si="12"/>
        <v>0</v>
      </c>
      <c r="X23" s="204">
        <f t="shared" si="6"/>
        <v>0</v>
      </c>
      <c r="Y23" s="205" t="e">
        <f t="shared" si="13"/>
        <v>#DIV/0!</v>
      </c>
      <c r="Z23" s="206">
        <f t="shared" si="7"/>
        <v>0</v>
      </c>
      <c r="AA23" s="206">
        <f t="shared" si="8"/>
        <v>0</v>
      </c>
    </row>
    <row r="24" spans="2:27" s="194" customFormat="1" ht="64.5" thickBot="1">
      <c r="B24" s="186">
        <v>20</v>
      </c>
      <c r="C24" s="187" t="s">
        <v>89</v>
      </c>
      <c r="D24" s="188" t="s">
        <v>98</v>
      </c>
      <c r="E24" s="189" t="s">
        <v>91</v>
      </c>
      <c r="F24" s="189">
        <v>1</v>
      </c>
      <c r="G24" s="189" t="s">
        <v>92</v>
      </c>
      <c r="H24" s="190"/>
      <c r="I24" s="201">
        <v>0</v>
      </c>
      <c r="J24" s="201">
        <f t="shared" si="0"/>
        <v>0</v>
      </c>
      <c r="K24" s="245">
        <f t="shared" si="9"/>
        <v>0</v>
      </c>
      <c r="L24" s="201">
        <f t="shared" si="1"/>
        <v>0</v>
      </c>
      <c r="M24" s="202"/>
      <c r="N24" s="203">
        <v>0</v>
      </c>
      <c r="O24" s="203">
        <f t="shared" si="2"/>
        <v>0</v>
      </c>
      <c r="P24" s="246">
        <f t="shared" si="10"/>
        <v>0</v>
      </c>
      <c r="Q24" s="203">
        <f t="shared" si="3"/>
        <v>0</v>
      </c>
      <c r="R24" s="207"/>
      <c r="S24" s="203">
        <v>0</v>
      </c>
      <c r="T24" s="203">
        <f t="shared" si="4"/>
        <v>0</v>
      </c>
      <c r="U24" s="247">
        <f t="shared" si="11"/>
        <v>0</v>
      </c>
      <c r="V24" s="203">
        <f t="shared" si="5"/>
        <v>0</v>
      </c>
      <c r="W24" s="204">
        <f t="shared" si="12"/>
        <v>0</v>
      </c>
      <c r="X24" s="204">
        <f t="shared" si="6"/>
        <v>0</v>
      </c>
      <c r="Y24" s="205" t="e">
        <f t="shared" si="13"/>
        <v>#DIV/0!</v>
      </c>
      <c r="Z24" s="206">
        <f t="shared" si="7"/>
        <v>0</v>
      </c>
      <c r="AA24" s="206">
        <f t="shared" si="8"/>
        <v>0</v>
      </c>
    </row>
    <row r="25" spans="2:27" s="194" customFormat="1" ht="64.5" thickBot="1">
      <c r="B25" s="186">
        <v>21</v>
      </c>
      <c r="C25" s="187" t="s">
        <v>89</v>
      </c>
      <c r="D25" s="188" t="s">
        <v>99</v>
      </c>
      <c r="E25" s="189" t="s">
        <v>91</v>
      </c>
      <c r="F25" s="189">
        <v>1</v>
      </c>
      <c r="G25" s="189" t="s">
        <v>92</v>
      </c>
      <c r="H25" s="190"/>
      <c r="I25" s="201">
        <v>0</v>
      </c>
      <c r="J25" s="201">
        <f t="shared" si="0"/>
        <v>0</v>
      </c>
      <c r="K25" s="245">
        <f t="shared" si="9"/>
        <v>0</v>
      </c>
      <c r="L25" s="201">
        <f t="shared" si="1"/>
        <v>0</v>
      </c>
      <c r="M25" s="202"/>
      <c r="N25" s="203">
        <v>0</v>
      </c>
      <c r="O25" s="203">
        <f t="shared" si="2"/>
        <v>0</v>
      </c>
      <c r="P25" s="246">
        <f t="shared" si="10"/>
        <v>0</v>
      </c>
      <c r="Q25" s="203">
        <f t="shared" si="3"/>
        <v>0</v>
      </c>
      <c r="R25" s="202"/>
      <c r="S25" s="203">
        <v>0</v>
      </c>
      <c r="T25" s="203">
        <f t="shared" si="4"/>
        <v>0</v>
      </c>
      <c r="U25" s="247">
        <f t="shared" si="11"/>
        <v>0</v>
      </c>
      <c r="V25" s="203">
        <f t="shared" si="5"/>
        <v>0</v>
      </c>
      <c r="W25" s="204">
        <f t="shared" si="12"/>
        <v>0</v>
      </c>
      <c r="X25" s="204">
        <f t="shared" si="6"/>
        <v>0</v>
      </c>
      <c r="Y25" s="205" t="e">
        <f t="shared" si="13"/>
        <v>#DIV/0!</v>
      </c>
      <c r="Z25" s="206">
        <f t="shared" si="7"/>
        <v>0</v>
      </c>
      <c r="AA25" s="206">
        <f t="shared" si="8"/>
        <v>0</v>
      </c>
    </row>
    <row r="26" spans="2:27" s="194" customFormat="1" ht="64.5" thickBot="1">
      <c r="B26" s="186">
        <v>22</v>
      </c>
      <c r="C26" s="208" t="s">
        <v>89</v>
      </c>
      <c r="D26" s="209" t="s">
        <v>100</v>
      </c>
      <c r="E26" s="189" t="s">
        <v>91</v>
      </c>
      <c r="F26" s="189">
        <v>1</v>
      </c>
      <c r="G26" s="189" t="s">
        <v>92</v>
      </c>
      <c r="H26" s="190"/>
      <c r="I26" s="201">
        <v>0</v>
      </c>
      <c r="J26" s="201">
        <f t="shared" si="0"/>
        <v>0</v>
      </c>
      <c r="K26" s="245">
        <f t="shared" si="9"/>
        <v>0</v>
      </c>
      <c r="L26" s="201">
        <f t="shared" si="1"/>
        <v>0</v>
      </c>
      <c r="M26" s="202"/>
      <c r="N26" s="203">
        <v>0</v>
      </c>
      <c r="O26" s="203">
        <f t="shared" si="2"/>
        <v>0</v>
      </c>
      <c r="P26" s="246">
        <f t="shared" si="10"/>
        <v>0</v>
      </c>
      <c r="Q26" s="203">
        <f t="shared" si="3"/>
        <v>0</v>
      </c>
      <c r="R26" s="207"/>
      <c r="S26" s="203">
        <v>0</v>
      </c>
      <c r="T26" s="203">
        <f t="shared" si="4"/>
        <v>0</v>
      </c>
      <c r="U26" s="247">
        <f t="shared" si="11"/>
        <v>0</v>
      </c>
      <c r="V26" s="203">
        <f t="shared" si="5"/>
        <v>0</v>
      </c>
      <c r="W26" s="204">
        <f t="shared" si="12"/>
        <v>0</v>
      </c>
      <c r="X26" s="204">
        <f t="shared" si="6"/>
        <v>0</v>
      </c>
      <c r="Y26" s="205" t="e">
        <f t="shared" si="13"/>
        <v>#DIV/0!</v>
      </c>
      <c r="Z26" s="206">
        <f t="shared" si="7"/>
        <v>0</v>
      </c>
      <c r="AA26" s="206">
        <f t="shared" si="8"/>
        <v>0</v>
      </c>
    </row>
    <row r="27" spans="2:27" s="46" customFormat="1" ht="52.5" thickTop="1" thickBot="1">
      <c r="B27" s="50">
        <v>23</v>
      </c>
      <c r="C27" s="60" t="s">
        <v>238</v>
      </c>
      <c r="D27" s="75" t="s">
        <v>253</v>
      </c>
      <c r="E27" s="88" t="s">
        <v>81</v>
      </c>
      <c r="F27" s="88">
        <v>2</v>
      </c>
      <c r="G27" s="88">
        <v>1</v>
      </c>
      <c r="H27" s="71" t="s">
        <v>254</v>
      </c>
      <c r="I27" s="51">
        <f>K27/1.19</f>
        <v>1550000</v>
      </c>
      <c r="J27" s="51">
        <f t="shared" si="0"/>
        <v>294500</v>
      </c>
      <c r="K27" s="242">
        <v>1844500</v>
      </c>
      <c r="L27" s="51">
        <f>+K27*$F27</f>
        <v>3689000</v>
      </c>
      <c r="M27" s="123" t="s">
        <v>255</v>
      </c>
      <c r="N27" s="52">
        <f>P27/1.19</f>
        <v>1591000</v>
      </c>
      <c r="O27" s="52">
        <f t="shared" si="2"/>
        <v>302290</v>
      </c>
      <c r="P27" s="243">
        <v>1893290</v>
      </c>
      <c r="Q27" s="52">
        <f t="shared" si="3"/>
        <v>3786580</v>
      </c>
      <c r="R27" s="73" t="s">
        <v>256</v>
      </c>
      <c r="S27" s="52">
        <f>U27/1.19</f>
        <v>1500000</v>
      </c>
      <c r="T27" s="52">
        <f t="shared" si="4"/>
        <v>285000</v>
      </c>
      <c r="U27" s="244">
        <v>1785000</v>
      </c>
      <c r="V27" s="52">
        <f t="shared" si="5"/>
        <v>3570000</v>
      </c>
      <c r="W27" s="91">
        <f t="shared" si="12"/>
        <v>1840930</v>
      </c>
      <c r="X27" s="91">
        <f t="shared" si="6"/>
        <v>44281</v>
      </c>
      <c r="Y27" s="92">
        <f t="shared" si="13"/>
        <v>2.4053603341789204E-2</v>
      </c>
      <c r="Z27" s="93">
        <f t="shared" si="7"/>
        <v>1885211</v>
      </c>
      <c r="AA27" s="93">
        <f t="shared" si="8"/>
        <v>1796649</v>
      </c>
    </row>
    <row r="28" spans="2:27" s="46" customFormat="1" ht="128.25" thickBot="1">
      <c r="B28" s="50">
        <v>24</v>
      </c>
      <c r="C28" s="55" t="s">
        <v>257</v>
      </c>
      <c r="D28" s="76" t="s">
        <v>258</v>
      </c>
      <c r="E28" s="88" t="s">
        <v>81</v>
      </c>
      <c r="F28" s="88">
        <v>10</v>
      </c>
      <c r="G28" s="88">
        <v>1</v>
      </c>
      <c r="H28" s="71"/>
      <c r="I28" s="51">
        <v>0</v>
      </c>
      <c r="J28" s="51">
        <f t="shared" si="0"/>
        <v>0</v>
      </c>
      <c r="K28" s="242">
        <f t="shared" si="9"/>
        <v>0</v>
      </c>
      <c r="L28" s="51">
        <f t="shared" si="1"/>
        <v>0</v>
      </c>
      <c r="M28" s="73"/>
      <c r="N28" s="52">
        <v>0</v>
      </c>
      <c r="O28" s="52">
        <f t="shared" si="2"/>
        <v>0</v>
      </c>
      <c r="P28" s="243">
        <f t="shared" si="10"/>
        <v>0</v>
      </c>
      <c r="Q28" s="52">
        <f t="shared" si="3"/>
        <v>0</v>
      </c>
      <c r="R28" s="73"/>
      <c r="S28" s="52">
        <v>0</v>
      </c>
      <c r="T28" s="52">
        <f t="shared" si="4"/>
        <v>0</v>
      </c>
      <c r="U28" s="244">
        <f t="shared" si="11"/>
        <v>0</v>
      </c>
      <c r="V28" s="52">
        <f t="shared" si="5"/>
        <v>0</v>
      </c>
      <c r="W28" s="91">
        <f t="shared" si="12"/>
        <v>0</v>
      </c>
      <c r="X28" s="91">
        <f t="shared" si="6"/>
        <v>0</v>
      </c>
      <c r="Y28" s="92" t="e">
        <f t="shared" si="13"/>
        <v>#DIV/0!</v>
      </c>
      <c r="Z28" s="93">
        <f t="shared" si="7"/>
        <v>0</v>
      </c>
      <c r="AA28" s="93">
        <f t="shared" si="8"/>
        <v>0</v>
      </c>
    </row>
    <row r="29" spans="2:27" s="46" customFormat="1" ht="39" thickBot="1">
      <c r="B29" s="50">
        <v>25</v>
      </c>
      <c r="C29" s="55" t="s">
        <v>259</v>
      </c>
      <c r="D29" s="76" t="s">
        <v>260</v>
      </c>
      <c r="E29" s="88" t="s">
        <v>81</v>
      </c>
      <c r="F29" s="88">
        <v>10</v>
      </c>
      <c r="G29" s="88">
        <v>1</v>
      </c>
      <c r="H29" s="71"/>
      <c r="I29" s="51">
        <v>0</v>
      </c>
      <c r="J29" s="51">
        <f t="shared" si="0"/>
        <v>0</v>
      </c>
      <c r="K29" s="242">
        <f t="shared" si="9"/>
        <v>0</v>
      </c>
      <c r="L29" s="51">
        <f t="shared" si="1"/>
        <v>0</v>
      </c>
      <c r="M29" s="90"/>
      <c r="N29" s="52">
        <v>0</v>
      </c>
      <c r="O29" s="52">
        <f t="shared" si="2"/>
        <v>0</v>
      </c>
      <c r="P29" s="243">
        <f t="shared" si="10"/>
        <v>0</v>
      </c>
      <c r="Q29" s="52">
        <f t="shared" si="3"/>
        <v>0</v>
      </c>
      <c r="R29" s="73"/>
      <c r="S29" s="52">
        <v>0</v>
      </c>
      <c r="T29" s="52">
        <f t="shared" si="4"/>
        <v>0</v>
      </c>
      <c r="U29" s="244">
        <f t="shared" si="11"/>
        <v>0</v>
      </c>
      <c r="V29" s="52">
        <f t="shared" si="5"/>
        <v>0</v>
      </c>
      <c r="W29" s="91">
        <f t="shared" si="12"/>
        <v>0</v>
      </c>
      <c r="X29" s="91">
        <f t="shared" si="6"/>
        <v>0</v>
      </c>
      <c r="Y29" s="92" t="e">
        <f t="shared" si="13"/>
        <v>#DIV/0!</v>
      </c>
      <c r="Z29" s="93">
        <f t="shared" si="7"/>
        <v>0</v>
      </c>
      <c r="AA29" s="93">
        <f t="shared" si="8"/>
        <v>0</v>
      </c>
    </row>
    <row r="30" spans="2:27" s="46" customFormat="1" ht="192" thickBot="1">
      <c r="B30" s="50">
        <v>26</v>
      </c>
      <c r="C30" s="55" t="s">
        <v>261</v>
      </c>
      <c r="D30" s="76" t="s">
        <v>262</v>
      </c>
      <c r="E30" s="88" t="s">
        <v>81</v>
      </c>
      <c r="F30" s="88">
        <v>10</v>
      </c>
      <c r="G30" s="88">
        <v>1</v>
      </c>
      <c r="H30" s="71"/>
      <c r="I30" s="51">
        <v>0</v>
      </c>
      <c r="J30" s="51">
        <f t="shared" si="0"/>
        <v>0</v>
      </c>
      <c r="K30" s="242">
        <f t="shared" si="9"/>
        <v>0</v>
      </c>
      <c r="L30" s="51">
        <f t="shared" si="1"/>
        <v>0</v>
      </c>
      <c r="M30" s="73"/>
      <c r="N30" s="52">
        <v>0</v>
      </c>
      <c r="O30" s="52">
        <f t="shared" si="2"/>
        <v>0</v>
      </c>
      <c r="P30" s="243">
        <f t="shared" si="10"/>
        <v>0</v>
      </c>
      <c r="Q30" s="52">
        <f t="shared" si="3"/>
        <v>0</v>
      </c>
      <c r="R30" s="73"/>
      <c r="S30" s="52">
        <v>0</v>
      </c>
      <c r="T30" s="52">
        <f t="shared" si="4"/>
        <v>0</v>
      </c>
      <c r="U30" s="244">
        <f t="shared" si="11"/>
        <v>0</v>
      </c>
      <c r="V30" s="52">
        <f t="shared" si="5"/>
        <v>0</v>
      </c>
      <c r="W30" s="91">
        <f t="shared" si="12"/>
        <v>0</v>
      </c>
      <c r="X30" s="91">
        <f t="shared" si="6"/>
        <v>0</v>
      </c>
      <c r="Y30" s="92" t="e">
        <f t="shared" si="13"/>
        <v>#DIV/0!</v>
      </c>
      <c r="Z30" s="93">
        <f t="shared" si="7"/>
        <v>0</v>
      </c>
      <c r="AA30" s="93">
        <f t="shared" si="8"/>
        <v>0</v>
      </c>
    </row>
    <row r="31" spans="2:27" s="46" customFormat="1" ht="90" thickBot="1">
      <c r="B31" s="50">
        <v>27</v>
      </c>
      <c r="C31" s="58" t="s">
        <v>101</v>
      </c>
      <c r="D31" s="65" t="s">
        <v>102</v>
      </c>
      <c r="E31" s="97" t="s">
        <v>81</v>
      </c>
      <c r="F31" s="97">
        <v>2</v>
      </c>
      <c r="G31" s="97" t="s">
        <v>92</v>
      </c>
      <c r="H31" s="71"/>
      <c r="I31" s="51">
        <v>0</v>
      </c>
      <c r="J31" s="51">
        <f t="shared" si="0"/>
        <v>0</v>
      </c>
      <c r="K31" s="242">
        <f t="shared" si="9"/>
        <v>0</v>
      </c>
      <c r="L31" s="51">
        <f t="shared" si="1"/>
        <v>0</v>
      </c>
      <c r="M31" s="73"/>
      <c r="N31" s="52">
        <v>0</v>
      </c>
      <c r="O31" s="52">
        <f t="shared" si="2"/>
        <v>0</v>
      </c>
      <c r="P31" s="243">
        <f t="shared" si="10"/>
        <v>0</v>
      </c>
      <c r="Q31" s="52">
        <f t="shared" si="3"/>
        <v>0</v>
      </c>
      <c r="R31" s="96"/>
      <c r="S31" s="52">
        <v>0</v>
      </c>
      <c r="T31" s="52">
        <f t="shared" si="4"/>
        <v>0</v>
      </c>
      <c r="U31" s="244">
        <f t="shared" si="11"/>
        <v>0</v>
      </c>
      <c r="V31" s="52">
        <f t="shared" si="5"/>
        <v>0</v>
      </c>
      <c r="W31" s="91">
        <f t="shared" si="12"/>
        <v>0</v>
      </c>
      <c r="X31" s="91">
        <f t="shared" si="6"/>
        <v>0</v>
      </c>
      <c r="Y31" s="92" t="e">
        <f t="shared" si="13"/>
        <v>#DIV/0!</v>
      </c>
      <c r="Z31" s="93">
        <f t="shared" si="7"/>
        <v>0</v>
      </c>
      <c r="AA31" s="93">
        <f t="shared" si="8"/>
        <v>0</v>
      </c>
    </row>
    <row r="32" spans="2:27" s="46" customFormat="1" ht="77.25" thickBot="1">
      <c r="B32" s="50">
        <v>28</v>
      </c>
      <c r="C32" s="58" t="s">
        <v>101</v>
      </c>
      <c r="D32" s="65" t="s">
        <v>103</v>
      </c>
      <c r="E32" s="97" t="s">
        <v>81</v>
      </c>
      <c r="F32" s="97">
        <v>5</v>
      </c>
      <c r="G32" s="97" t="s">
        <v>92</v>
      </c>
      <c r="H32" s="71"/>
      <c r="I32" s="51">
        <v>0</v>
      </c>
      <c r="J32" s="51">
        <f t="shared" si="0"/>
        <v>0</v>
      </c>
      <c r="K32" s="242">
        <f t="shared" si="9"/>
        <v>0</v>
      </c>
      <c r="L32" s="51">
        <f t="shared" si="1"/>
        <v>0</v>
      </c>
      <c r="M32" s="90"/>
      <c r="N32" s="52">
        <v>0</v>
      </c>
      <c r="O32" s="52">
        <f t="shared" si="2"/>
        <v>0</v>
      </c>
      <c r="P32" s="243">
        <f t="shared" si="10"/>
        <v>0</v>
      </c>
      <c r="Q32" s="52">
        <f t="shared" si="3"/>
        <v>0</v>
      </c>
      <c r="R32" s="90"/>
      <c r="S32" s="52">
        <v>0</v>
      </c>
      <c r="T32" s="52">
        <f t="shared" si="4"/>
        <v>0</v>
      </c>
      <c r="U32" s="244">
        <f t="shared" si="11"/>
        <v>0</v>
      </c>
      <c r="V32" s="52">
        <f t="shared" si="5"/>
        <v>0</v>
      </c>
      <c r="W32" s="91">
        <f t="shared" si="12"/>
        <v>0</v>
      </c>
      <c r="X32" s="91">
        <f t="shared" si="6"/>
        <v>0</v>
      </c>
      <c r="Y32" s="92" t="e">
        <f t="shared" si="13"/>
        <v>#DIV/0!</v>
      </c>
      <c r="Z32" s="93">
        <f t="shared" si="7"/>
        <v>0</v>
      </c>
      <c r="AA32" s="93">
        <f t="shared" si="8"/>
        <v>0</v>
      </c>
    </row>
    <row r="33" spans="2:27" s="46" customFormat="1" ht="77.25" thickBot="1">
      <c r="B33" s="50">
        <v>29</v>
      </c>
      <c r="C33" s="58" t="s">
        <v>101</v>
      </c>
      <c r="D33" s="65" t="s">
        <v>104</v>
      </c>
      <c r="E33" s="97" t="s">
        <v>81</v>
      </c>
      <c r="F33" s="97">
        <v>3</v>
      </c>
      <c r="G33" s="97" t="s">
        <v>92</v>
      </c>
      <c r="H33" s="71"/>
      <c r="I33" s="51">
        <v>0</v>
      </c>
      <c r="J33" s="51">
        <f t="shared" si="0"/>
        <v>0</v>
      </c>
      <c r="K33" s="242">
        <f t="shared" si="9"/>
        <v>0</v>
      </c>
      <c r="L33" s="51">
        <f t="shared" si="1"/>
        <v>0</v>
      </c>
      <c r="M33" s="98"/>
      <c r="N33" s="52">
        <v>0</v>
      </c>
      <c r="O33" s="52">
        <f t="shared" si="2"/>
        <v>0</v>
      </c>
      <c r="P33" s="243">
        <f t="shared" si="10"/>
        <v>0</v>
      </c>
      <c r="Q33" s="52">
        <f t="shared" si="3"/>
        <v>0</v>
      </c>
      <c r="R33" s="99"/>
      <c r="S33" s="52">
        <v>0</v>
      </c>
      <c r="T33" s="52">
        <f t="shared" si="4"/>
        <v>0</v>
      </c>
      <c r="U33" s="244">
        <f t="shared" si="11"/>
        <v>0</v>
      </c>
      <c r="V33" s="52">
        <f t="shared" si="5"/>
        <v>0</v>
      </c>
      <c r="W33" s="91">
        <f t="shared" si="12"/>
        <v>0</v>
      </c>
      <c r="X33" s="91">
        <f t="shared" si="6"/>
        <v>0</v>
      </c>
      <c r="Y33" s="92" t="e">
        <f t="shared" si="13"/>
        <v>#DIV/0!</v>
      </c>
      <c r="Z33" s="93">
        <f t="shared" si="7"/>
        <v>0</v>
      </c>
      <c r="AA33" s="93">
        <f t="shared" si="8"/>
        <v>0</v>
      </c>
    </row>
    <row r="34" spans="2:27" s="46" customFormat="1" ht="26.25" thickBot="1">
      <c r="B34" s="50">
        <v>30</v>
      </c>
      <c r="C34" s="55" t="s">
        <v>263</v>
      </c>
      <c r="D34" s="76" t="s">
        <v>264</v>
      </c>
      <c r="E34" s="88" t="s">
        <v>91</v>
      </c>
      <c r="F34" s="88">
        <v>10</v>
      </c>
      <c r="G34" s="100"/>
      <c r="H34" s="71" t="s">
        <v>265</v>
      </c>
      <c r="I34" s="52">
        <v>126000</v>
      </c>
      <c r="J34" s="52">
        <f t="shared" si="0"/>
        <v>23940</v>
      </c>
      <c r="K34" s="244">
        <f t="shared" si="9"/>
        <v>149940</v>
      </c>
      <c r="L34" s="52">
        <f t="shared" si="1"/>
        <v>1499400</v>
      </c>
      <c r="M34" s="90"/>
      <c r="N34" s="52">
        <v>0</v>
      </c>
      <c r="O34" s="52">
        <f t="shared" si="2"/>
        <v>0</v>
      </c>
      <c r="P34" s="243">
        <f t="shared" si="10"/>
        <v>0</v>
      </c>
      <c r="Q34" s="52">
        <f t="shared" si="3"/>
        <v>0</v>
      </c>
      <c r="R34" s="73"/>
      <c r="S34" s="52">
        <v>0</v>
      </c>
      <c r="T34" s="52">
        <f t="shared" si="4"/>
        <v>0</v>
      </c>
      <c r="U34" s="244">
        <f t="shared" si="11"/>
        <v>0</v>
      </c>
      <c r="V34" s="52">
        <f t="shared" si="5"/>
        <v>0</v>
      </c>
      <c r="W34" s="91">
        <f t="shared" si="12"/>
        <v>49980</v>
      </c>
      <c r="X34" s="91">
        <f t="shared" si="6"/>
        <v>70682</v>
      </c>
      <c r="Y34" s="92">
        <f t="shared" si="13"/>
        <v>1.4142056822729092</v>
      </c>
      <c r="Z34" s="93">
        <f t="shared" si="7"/>
        <v>120662</v>
      </c>
      <c r="AA34" s="93">
        <f t="shared" si="8"/>
        <v>-20702</v>
      </c>
    </row>
    <row r="35" spans="2:27" s="46" customFormat="1" ht="39" thickBot="1">
      <c r="B35" s="50">
        <v>31</v>
      </c>
      <c r="C35" s="55" t="s">
        <v>266</v>
      </c>
      <c r="D35" s="76" t="s">
        <v>267</v>
      </c>
      <c r="E35" s="88" t="s">
        <v>81</v>
      </c>
      <c r="F35" s="88">
        <v>10</v>
      </c>
      <c r="G35" s="88">
        <v>1</v>
      </c>
      <c r="H35" s="71"/>
      <c r="I35" s="51">
        <v>0</v>
      </c>
      <c r="J35" s="51">
        <f t="shared" si="0"/>
        <v>0</v>
      </c>
      <c r="K35" s="242">
        <f t="shared" si="9"/>
        <v>0</v>
      </c>
      <c r="L35" s="51">
        <f t="shared" si="1"/>
        <v>0</v>
      </c>
      <c r="M35" s="90"/>
      <c r="N35" s="52">
        <v>0</v>
      </c>
      <c r="O35" s="52">
        <f t="shared" si="2"/>
        <v>0</v>
      </c>
      <c r="P35" s="243">
        <f t="shared" si="10"/>
        <v>0</v>
      </c>
      <c r="Q35" s="52">
        <f t="shared" si="3"/>
        <v>0</v>
      </c>
      <c r="R35" s="90"/>
      <c r="S35" s="52">
        <v>0</v>
      </c>
      <c r="T35" s="52">
        <f t="shared" si="4"/>
        <v>0</v>
      </c>
      <c r="U35" s="244">
        <f t="shared" si="11"/>
        <v>0</v>
      </c>
      <c r="V35" s="52">
        <f t="shared" si="5"/>
        <v>0</v>
      </c>
      <c r="W35" s="91">
        <f t="shared" si="12"/>
        <v>0</v>
      </c>
      <c r="X35" s="91">
        <f t="shared" si="6"/>
        <v>0</v>
      </c>
      <c r="Y35" s="92" t="e">
        <f t="shared" si="13"/>
        <v>#DIV/0!</v>
      </c>
      <c r="Z35" s="93">
        <f t="shared" si="7"/>
        <v>0</v>
      </c>
      <c r="AA35" s="93">
        <f t="shared" si="8"/>
        <v>0</v>
      </c>
    </row>
    <row r="36" spans="2:27" s="46" customFormat="1" ht="243" thickBot="1">
      <c r="B36" s="50">
        <v>32</v>
      </c>
      <c r="C36" s="59" t="s">
        <v>268</v>
      </c>
      <c r="D36" s="77" t="s">
        <v>269</v>
      </c>
      <c r="E36" s="88" t="s">
        <v>81</v>
      </c>
      <c r="F36" s="88">
        <v>30</v>
      </c>
      <c r="G36" s="88">
        <v>1</v>
      </c>
      <c r="H36" s="71"/>
      <c r="I36" s="51">
        <v>0</v>
      </c>
      <c r="J36" s="51">
        <f t="shared" si="0"/>
        <v>0</v>
      </c>
      <c r="K36" s="242">
        <f t="shared" si="9"/>
        <v>0</v>
      </c>
      <c r="L36" s="51">
        <f t="shared" si="1"/>
        <v>0</v>
      </c>
      <c r="M36" s="90"/>
      <c r="N36" s="52">
        <v>0</v>
      </c>
      <c r="O36" s="52">
        <f t="shared" si="2"/>
        <v>0</v>
      </c>
      <c r="P36" s="243">
        <f t="shared" si="10"/>
        <v>0</v>
      </c>
      <c r="Q36" s="52">
        <f t="shared" si="3"/>
        <v>0</v>
      </c>
      <c r="R36" s="73"/>
      <c r="S36" s="52">
        <v>0</v>
      </c>
      <c r="T36" s="52">
        <f t="shared" si="4"/>
        <v>0</v>
      </c>
      <c r="U36" s="244">
        <f t="shared" si="11"/>
        <v>0</v>
      </c>
      <c r="V36" s="52">
        <f t="shared" si="5"/>
        <v>0</v>
      </c>
      <c r="W36" s="91">
        <f t="shared" si="12"/>
        <v>0</v>
      </c>
      <c r="X36" s="91">
        <f t="shared" si="6"/>
        <v>0</v>
      </c>
      <c r="Y36" s="92" t="e">
        <f t="shared" si="13"/>
        <v>#DIV/0!</v>
      </c>
      <c r="Z36" s="93">
        <f t="shared" si="7"/>
        <v>0</v>
      </c>
      <c r="AA36" s="93">
        <f t="shared" si="8"/>
        <v>0</v>
      </c>
    </row>
    <row r="37" spans="2:27" s="46" customFormat="1" ht="52.5" thickTop="1" thickBot="1">
      <c r="B37" s="50">
        <v>33</v>
      </c>
      <c r="C37" s="60" t="s">
        <v>270</v>
      </c>
      <c r="D37" s="75" t="s">
        <v>271</v>
      </c>
      <c r="E37" s="88" t="s">
        <v>81</v>
      </c>
      <c r="F37" s="88">
        <v>1</v>
      </c>
      <c r="G37" s="88">
        <v>1</v>
      </c>
      <c r="H37" s="71"/>
      <c r="I37" s="51">
        <v>0</v>
      </c>
      <c r="J37" s="51">
        <f t="shared" si="0"/>
        <v>0</v>
      </c>
      <c r="K37" s="242">
        <f t="shared" si="9"/>
        <v>0</v>
      </c>
      <c r="L37" s="51">
        <f t="shared" si="1"/>
        <v>0</v>
      </c>
      <c r="M37" s="90"/>
      <c r="N37" s="52">
        <v>0</v>
      </c>
      <c r="O37" s="52">
        <f t="shared" si="2"/>
        <v>0</v>
      </c>
      <c r="P37" s="243">
        <f t="shared" si="10"/>
        <v>0</v>
      </c>
      <c r="Q37" s="52">
        <f t="shared" si="3"/>
        <v>0</v>
      </c>
      <c r="R37" s="73"/>
      <c r="S37" s="52">
        <v>0</v>
      </c>
      <c r="T37" s="52">
        <f t="shared" si="4"/>
        <v>0</v>
      </c>
      <c r="U37" s="244">
        <f t="shared" si="11"/>
        <v>0</v>
      </c>
      <c r="V37" s="52">
        <f t="shared" si="5"/>
        <v>0</v>
      </c>
      <c r="W37" s="91">
        <f t="shared" si="12"/>
        <v>0</v>
      </c>
      <c r="X37" s="91">
        <f t="shared" si="6"/>
        <v>0</v>
      </c>
      <c r="Y37" s="92" t="e">
        <f t="shared" si="13"/>
        <v>#DIV/0!</v>
      </c>
      <c r="Z37" s="93">
        <f t="shared" si="7"/>
        <v>0</v>
      </c>
      <c r="AA37" s="93">
        <f t="shared" si="8"/>
        <v>0</v>
      </c>
    </row>
    <row r="38" spans="2:27" s="46" customFormat="1" ht="115.5" thickBot="1">
      <c r="B38" s="50">
        <v>34</v>
      </c>
      <c r="C38" s="55" t="s">
        <v>272</v>
      </c>
      <c r="D38" s="64" t="s">
        <v>273</v>
      </c>
      <c r="E38" s="88" t="s">
        <v>91</v>
      </c>
      <c r="F38" s="88">
        <v>3</v>
      </c>
      <c r="G38" s="88" t="s">
        <v>92</v>
      </c>
      <c r="H38" s="71"/>
      <c r="I38" s="51">
        <v>0</v>
      </c>
      <c r="J38" s="51">
        <f t="shared" si="0"/>
        <v>0</v>
      </c>
      <c r="K38" s="242">
        <f t="shared" si="9"/>
        <v>0</v>
      </c>
      <c r="L38" s="51">
        <f t="shared" si="1"/>
        <v>0</v>
      </c>
      <c r="M38" s="90"/>
      <c r="N38" s="52">
        <v>0</v>
      </c>
      <c r="O38" s="52">
        <f t="shared" si="2"/>
        <v>0</v>
      </c>
      <c r="P38" s="243">
        <f t="shared" si="10"/>
        <v>0</v>
      </c>
      <c r="Q38" s="52">
        <f t="shared" si="3"/>
        <v>0</v>
      </c>
      <c r="R38" s="73"/>
      <c r="S38" s="52">
        <v>0</v>
      </c>
      <c r="T38" s="52">
        <f t="shared" si="4"/>
        <v>0</v>
      </c>
      <c r="U38" s="244">
        <f t="shared" si="11"/>
        <v>0</v>
      </c>
      <c r="V38" s="52">
        <f t="shared" si="5"/>
        <v>0</v>
      </c>
      <c r="W38" s="91">
        <f t="shared" si="12"/>
        <v>0</v>
      </c>
      <c r="X38" s="91">
        <f t="shared" si="6"/>
        <v>0</v>
      </c>
      <c r="Y38" s="92" t="e">
        <f t="shared" si="13"/>
        <v>#DIV/0!</v>
      </c>
      <c r="Z38" s="93">
        <f t="shared" si="7"/>
        <v>0</v>
      </c>
      <c r="AA38" s="93">
        <f t="shared" si="8"/>
        <v>0</v>
      </c>
    </row>
    <row r="39" spans="2:27" ht="39" thickBot="1">
      <c r="B39" s="12">
        <v>35</v>
      </c>
      <c r="C39" s="55" t="s">
        <v>274</v>
      </c>
      <c r="D39" s="64" t="s">
        <v>275</v>
      </c>
      <c r="E39" s="88" t="s">
        <v>91</v>
      </c>
      <c r="F39" s="88">
        <v>20</v>
      </c>
      <c r="G39" s="88" t="s">
        <v>92</v>
      </c>
      <c r="H39" s="18"/>
      <c r="I39" s="24">
        <v>0</v>
      </c>
      <c r="J39" s="24">
        <f t="shared" si="0"/>
        <v>0</v>
      </c>
      <c r="K39" s="242">
        <f t="shared" si="9"/>
        <v>0</v>
      </c>
      <c r="L39" s="24">
        <f t="shared" si="1"/>
        <v>0</v>
      </c>
      <c r="M39" s="101"/>
      <c r="N39" s="19">
        <v>0</v>
      </c>
      <c r="O39" s="19">
        <f t="shared" si="2"/>
        <v>0</v>
      </c>
      <c r="P39" s="243">
        <f t="shared" si="10"/>
        <v>0</v>
      </c>
      <c r="Q39" s="19">
        <f t="shared" si="3"/>
        <v>0</v>
      </c>
      <c r="R39" s="102"/>
      <c r="S39" s="19">
        <v>0</v>
      </c>
      <c r="T39" s="19">
        <f t="shared" si="4"/>
        <v>0</v>
      </c>
      <c r="U39" s="244">
        <f t="shared" si="11"/>
        <v>0</v>
      </c>
      <c r="V39" s="19">
        <f t="shared" si="5"/>
        <v>0</v>
      </c>
      <c r="W39" s="103">
        <f t="shared" si="12"/>
        <v>0</v>
      </c>
      <c r="X39" s="103">
        <f t="shared" si="6"/>
        <v>0</v>
      </c>
      <c r="Y39" s="104" t="e">
        <f t="shared" si="13"/>
        <v>#DIV/0!</v>
      </c>
      <c r="Z39" s="105">
        <f t="shared" si="7"/>
        <v>0</v>
      </c>
      <c r="AA39" s="105">
        <f t="shared" si="8"/>
        <v>0</v>
      </c>
    </row>
    <row r="40" spans="2:27" s="46" customFormat="1" ht="39" thickBot="1">
      <c r="B40" s="50">
        <v>36</v>
      </c>
      <c r="C40" s="55" t="s">
        <v>276</v>
      </c>
      <c r="D40" s="64" t="s">
        <v>277</v>
      </c>
      <c r="E40" s="88" t="s">
        <v>81</v>
      </c>
      <c r="F40" s="88">
        <v>1</v>
      </c>
      <c r="G40" s="88">
        <v>1</v>
      </c>
      <c r="H40" s="71" t="s">
        <v>278</v>
      </c>
      <c r="I40" s="52">
        <f>K40/1.19</f>
        <v>462184.87394957984</v>
      </c>
      <c r="J40" s="51">
        <f t="shared" si="0"/>
        <v>87815</v>
      </c>
      <c r="K40" s="244">
        <v>550000</v>
      </c>
      <c r="L40" s="52">
        <f t="shared" si="1"/>
        <v>550000</v>
      </c>
      <c r="M40" s="90"/>
      <c r="N40" s="52">
        <v>0</v>
      </c>
      <c r="O40" s="52">
        <f t="shared" si="2"/>
        <v>0</v>
      </c>
      <c r="P40" s="243">
        <f t="shared" si="10"/>
        <v>0</v>
      </c>
      <c r="Q40" s="52">
        <f t="shared" si="3"/>
        <v>0</v>
      </c>
      <c r="R40" s="73"/>
      <c r="S40" s="52">
        <v>0</v>
      </c>
      <c r="T40" s="52">
        <f t="shared" si="4"/>
        <v>0</v>
      </c>
      <c r="U40" s="244">
        <f t="shared" si="11"/>
        <v>0</v>
      </c>
      <c r="V40" s="52">
        <f t="shared" si="5"/>
        <v>0</v>
      </c>
      <c r="W40" s="91">
        <f t="shared" si="12"/>
        <v>183333</v>
      </c>
      <c r="X40" s="91">
        <f t="shared" si="6"/>
        <v>259272</v>
      </c>
      <c r="Y40" s="92">
        <f t="shared" si="13"/>
        <v>1.4142134803881461</v>
      </c>
      <c r="Z40" s="93">
        <f t="shared" si="7"/>
        <v>442605</v>
      </c>
      <c r="AA40" s="93">
        <f t="shared" si="8"/>
        <v>-75939</v>
      </c>
    </row>
    <row r="41" spans="2:27" s="46" customFormat="1" ht="26.25" thickBot="1">
      <c r="B41" s="50">
        <v>37</v>
      </c>
      <c r="C41" s="55" t="s">
        <v>279</v>
      </c>
      <c r="D41" s="64" t="s">
        <v>280</v>
      </c>
      <c r="E41" s="88" t="s">
        <v>91</v>
      </c>
      <c r="F41" s="88">
        <v>1</v>
      </c>
      <c r="G41" s="88" t="s">
        <v>92</v>
      </c>
      <c r="H41" s="71"/>
      <c r="I41" s="51">
        <v>0</v>
      </c>
      <c r="J41" s="51">
        <f t="shared" si="0"/>
        <v>0</v>
      </c>
      <c r="K41" s="242">
        <f t="shared" si="9"/>
        <v>0</v>
      </c>
      <c r="L41" s="51">
        <f t="shared" si="1"/>
        <v>0</v>
      </c>
      <c r="M41" s="90"/>
      <c r="N41" s="52">
        <v>0</v>
      </c>
      <c r="O41" s="52">
        <f t="shared" si="2"/>
        <v>0</v>
      </c>
      <c r="P41" s="243">
        <f t="shared" si="10"/>
        <v>0</v>
      </c>
      <c r="Q41" s="52">
        <f t="shared" si="3"/>
        <v>0</v>
      </c>
      <c r="R41" s="73"/>
      <c r="S41" s="52">
        <v>0</v>
      </c>
      <c r="T41" s="52">
        <f t="shared" si="4"/>
        <v>0</v>
      </c>
      <c r="U41" s="244">
        <f t="shared" si="11"/>
        <v>0</v>
      </c>
      <c r="V41" s="52">
        <f t="shared" si="5"/>
        <v>0</v>
      </c>
      <c r="W41" s="91">
        <f t="shared" si="12"/>
        <v>0</v>
      </c>
      <c r="X41" s="91">
        <f t="shared" si="6"/>
        <v>0</v>
      </c>
      <c r="Y41" s="92" t="e">
        <f t="shared" si="13"/>
        <v>#DIV/0!</v>
      </c>
      <c r="Z41" s="93">
        <f t="shared" si="7"/>
        <v>0</v>
      </c>
      <c r="AA41" s="93">
        <f t="shared" si="8"/>
        <v>0</v>
      </c>
    </row>
    <row r="42" spans="2:27" s="46" customFormat="1" ht="39" thickBot="1">
      <c r="B42" s="50">
        <v>38</v>
      </c>
      <c r="C42" s="55" t="s">
        <v>105</v>
      </c>
      <c r="D42" s="64" t="s">
        <v>106</v>
      </c>
      <c r="E42" s="88" t="s">
        <v>81</v>
      </c>
      <c r="F42" s="88">
        <v>6</v>
      </c>
      <c r="G42" s="88">
        <v>1</v>
      </c>
      <c r="H42" s="71"/>
      <c r="I42" s="51">
        <v>0</v>
      </c>
      <c r="J42" s="51">
        <f t="shared" si="0"/>
        <v>0</v>
      </c>
      <c r="K42" s="242">
        <f t="shared" si="9"/>
        <v>0</v>
      </c>
      <c r="L42" s="51">
        <f t="shared" si="1"/>
        <v>0</v>
      </c>
      <c r="M42" s="90"/>
      <c r="N42" s="52">
        <v>0</v>
      </c>
      <c r="O42" s="52">
        <f t="shared" si="2"/>
        <v>0</v>
      </c>
      <c r="P42" s="243">
        <f t="shared" si="10"/>
        <v>0</v>
      </c>
      <c r="Q42" s="52">
        <f t="shared" si="3"/>
        <v>0</v>
      </c>
      <c r="R42" s="73"/>
      <c r="S42" s="52">
        <v>0</v>
      </c>
      <c r="T42" s="52">
        <f t="shared" si="4"/>
        <v>0</v>
      </c>
      <c r="U42" s="244">
        <f t="shared" si="11"/>
        <v>0</v>
      </c>
      <c r="V42" s="52">
        <f t="shared" si="5"/>
        <v>0</v>
      </c>
      <c r="W42" s="91">
        <f t="shared" si="12"/>
        <v>0</v>
      </c>
      <c r="X42" s="91">
        <f t="shared" si="6"/>
        <v>0</v>
      </c>
      <c r="Y42" s="92" t="e">
        <f t="shared" si="13"/>
        <v>#DIV/0!</v>
      </c>
      <c r="Z42" s="93">
        <f t="shared" si="7"/>
        <v>0</v>
      </c>
      <c r="AA42" s="93">
        <f t="shared" si="8"/>
        <v>0</v>
      </c>
    </row>
    <row r="43" spans="2:27" s="46" customFormat="1" ht="39" thickBot="1">
      <c r="B43" s="50">
        <v>39</v>
      </c>
      <c r="C43" s="55" t="s">
        <v>107</v>
      </c>
      <c r="D43" s="64" t="s">
        <v>108</v>
      </c>
      <c r="E43" s="88" t="s">
        <v>81</v>
      </c>
      <c r="F43" s="88">
        <v>4</v>
      </c>
      <c r="G43" s="88">
        <v>1</v>
      </c>
      <c r="H43" s="71"/>
      <c r="I43" s="51">
        <v>0</v>
      </c>
      <c r="J43" s="51">
        <f t="shared" si="0"/>
        <v>0</v>
      </c>
      <c r="K43" s="242">
        <f t="shared" si="9"/>
        <v>0</v>
      </c>
      <c r="L43" s="51">
        <f t="shared" si="1"/>
        <v>0</v>
      </c>
      <c r="M43" s="90"/>
      <c r="N43" s="52">
        <v>0</v>
      </c>
      <c r="O43" s="52">
        <f t="shared" si="2"/>
        <v>0</v>
      </c>
      <c r="P43" s="243">
        <f t="shared" si="10"/>
        <v>0</v>
      </c>
      <c r="Q43" s="52">
        <f t="shared" si="3"/>
        <v>0</v>
      </c>
      <c r="R43" s="73"/>
      <c r="S43" s="52">
        <v>0</v>
      </c>
      <c r="T43" s="52">
        <f t="shared" si="4"/>
        <v>0</v>
      </c>
      <c r="U43" s="244">
        <f t="shared" si="11"/>
        <v>0</v>
      </c>
      <c r="V43" s="52">
        <f t="shared" si="5"/>
        <v>0</v>
      </c>
      <c r="W43" s="91">
        <f t="shared" si="12"/>
        <v>0</v>
      </c>
      <c r="X43" s="91">
        <f t="shared" si="6"/>
        <v>0</v>
      </c>
      <c r="Y43" s="92" t="e">
        <f t="shared" si="13"/>
        <v>#DIV/0!</v>
      </c>
      <c r="Z43" s="93">
        <f t="shared" si="7"/>
        <v>0</v>
      </c>
      <c r="AA43" s="93">
        <f t="shared" si="8"/>
        <v>0</v>
      </c>
    </row>
    <row r="44" spans="2:27" s="46" customFormat="1" ht="39" thickBot="1">
      <c r="B44" s="50">
        <v>40</v>
      </c>
      <c r="C44" s="55" t="s">
        <v>109</v>
      </c>
      <c r="D44" s="64" t="s">
        <v>110</v>
      </c>
      <c r="E44" s="88" t="s">
        <v>81</v>
      </c>
      <c r="F44" s="88">
        <v>1</v>
      </c>
      <c r="G44" s="88">
        <v>1</v>
      </c>
      <c r="H44" s="71"/>
      <c r="I44" s="51">
        <v>0</v>
      </c>
      <c r="J44" s="51">
        <f t="shared" si="0"/>
        <v>0</v>
      </c>
      <c r="K44" s="242">
        <f t="shared" si="9"/>
        <v>0</v>
      </c>
      <c r="L44" s="51">
        <f t="shared" si="1"/>
        <v>0</v>
      </c>
      <c r="M44" s="73"/>
      <c r="N44" s="52">
        <v>0</v>
      </c>
      <c r="O44" s="52">
        <f t="shared" si="2"/>
        <v>0</v>
      </c>
      <c r="P44" s="243">
        <f t="shared" si="10"/>
        <v>0</v>
      </c>
      <c r="Q44" s="52">
        <f t="shared" si="3"/>
        <v>0</v>
      </c>
      <c r="R44" s="90"/>
      <c r="S44" s="52">
        <v>0</v>
      </c>
      <c r="T44" s="52">
        <f t="shared" si="4"/>
        <v>0</v>
      </c>
      <c r="U44" s="244">
        <f t="shared" si="11"/>
        <v>0</v>
      </c>
      <c r="V44" s="52">
        <f t="shared" si="5"/>
        <v>0</v>
      </c>
      <c r="W44" s="91">
        <f t="shared" si="12"/>
        <v>0</v>
      </c>
      <c r="X44" s="91">
        <f t="shared" si="6"/>
        <v>0</v>
      </c>
      <c r="Y44" s="92" t="e">
        <f t="shared" si="13"/>
        <v>#DIV/0!</v>
      </c>
      <c r="Z44" s="93">
        <f t="shared" si="7"/>
        <v>0</v>
      </c>
      <c r="AA44" s="93">
        <f t="shared" si="8"/>
        <v>0</v>
      </c>
    </row>
    <row r="45" spans="2:27" s="46" customFormat="1" ht="77.25" thickBot="1">
      <c r="B45" s="50">
        <v>41</v>
      </c>
      <c r="C45" s="55" t="s">
        <v>111</v>
      </c>
      <c r="D45" s="64" t="s">
        <v>112</v>
      </c>
      <c r="E45" s="88" t="s">
        <v>81</v>
      </c>
      <c r="F45" s="88">
        <v>4</v>
      </c>
      <c r="G45" s="88">
        <v>1</v>
      </c>
      <c r="H45" s="71"/>
      <c r="I45" s="52">
        <v>0</v>
      </c>
      <c r="J45" s="51">
        <f t="shared" si="0"/>
        <v>0</v>
      </c>
      <c r="K45" s="242">
        <f t="shared" si="9"/>
        <v>0</v>
      </c>
      <c r="L45" s="51">
        <f t="shared" si="1"/>
        <v>0</v>
      </c>
      <c r="M45" s="90"/>
      <c r="N45" s="52">
        <v>0</v>
      </c>
      <c r="O45" s="52">
        <f t="shared" si="2"/>
        <v>0</v>
      </c>
      <c r="P45" s="243">
        <f t="shared" si="10"/>
        <v>0</v>
      </c>
      <c r="Q45" s="52">
        <f t="shared" si="3"/>
        <v>0</v>
      </c>
      <c r="R45" s="90"/>
      <c r="S45" s="52">
        <v>0</v>
      </c>
      <c r="T45" s="52">
        <f t="shared" si="4"/>
        <v>0</v>
      </c>
      <c r="U45" s="244">
        <f t="shared" si="11"/>
        <v>0</v>
      </c>
      <c r="V45" s="52">
        <f t="shared" si="5"/>
        <v>0</v>
      </c>
      <c r="W45" s="91">
        <f t="shared" si="12"/>
        <v>0</v>
      </c>
      <c r="X45" s="91">
        <f t="shared" si="6"/>
        <v>0</v>
      </c>
      <c r="Y45" s="92" t="e">
        <f t="shared" si="13"/>
        <v>#DIV/0!</v>
      </c>
      <c r="Z45" s="93">
        <f t="shared" si="7"/>
        <v>0</v>
      </c>
      <c r="AA45" s="93">
        <f t="shared" si="8"/>
        <v>0</v>
      </c>
    </row>
    <row r="46" spans="2:27" ht="39" thickBot="1">
      <c r="B46" s="12">
        <v>42</v>
      </c>
      <c r="C46" s="55" t="s">
        <v>113</v>
      </c>
      <c r="D46" s="64" t="s">
        <v>114</v>
      </c>
      <c r="E46" s="88" t="s">
        <v>81</v>
      </c>
      <c r="F46" s="88">
        <v>1</v>
      </c>
      <c r="G46" s="88">
        <v>1</v>
      </c>
      <c r="H46" s="18"/>
      <c r="I46" s="24">
        <v>0</v>
      </c>
      <c r="J46" s="24">
        <f t="shared" si="0"/>
        <v>0</v>
      </c>
      <c r="K46" s="242">
        <f t="shared" si="9"/>
        <v>0</v>
      </c>
      <c r="L46" s="24">
        <f t="shared" si="1"/>
        <v>0</v>
      </c>
      <c r="M46" s="101"/>
      <c r="N46" s="19">
        <v>0</v>
      </c>
      <c r="O46" s="19">
        <f t="shared" si="2"/>
        <v>0</v>
      </c>
      <c r="P46" s="243">
        <f t="shared" si="10"/>
        <v>0</v>
      </c>
      <c r="Q46" s="19">
        <f t="shared" si="3"/>
        <v>0</v>
      </c>
      <c r="R46" s="106"/>
      <c r="S46" s="19">
        <v>0</v>
      </c>
      <c r="T46" s="19">
        <f t="shared" si="4"/>
        <v>0</v>
      </c>
      <c r="U46" s="244">
        <f t="shared" si="11"/>
        <v>0</v>
      </c>
      <c r="V46" s="19">
        <f t="shared" si="5"/>
        <v>0</v>
      </c>
      <c r="W46" s="103">
        <f t="shared" si="12"/>
        <v>0</v>
      </c>
      <c r="X46" s="103">
        <f t="shared" si="6"/>
        <v>0</v>
      </c>
      <c r="Y46" s="104" t="e">
        <f t="shared" si="13"/>
        <v>#DIV/0!</v>
      </c>
      <c r="Z46" s="105">
        <f t="shared" si="7"/>
        <v>0</v>
      </c>
      <c r="AA46" s="105">
        <f t="shared" si="8"/>
        <v>0</v>
      </c>
    </row>
    <row r="47" spans="2:27" ht="51.75" thickBot="1">
      <c r="B47" s="12">
        <v>43</v>
      </c>
      <c r="C47" s="62" t="s">
        <v>115</v>
      </c>
      <c r="D47" s="78" t="s">
        <v>116</v>
      </c>
      <c r="E47" s="88" t="s">
        <v>81</v>
      </c>
      <c r="F47" s="88">
        <v>2</v>
      </c>
      <c r="G47" s="88">
        <v>1</v>
      </c>
      <c r="H47" s="18"/>
      <c r="I47" s="24">
        <v>0</v>
      </c>
      <c r="J47" s="24">
        <f t="shared" si="0"/>
        <v>0</v>
      </c>
      <c r="K47" s="242">
        <f t="shared" si="9"/>
        <v>0</v>
      </c>
      <c r="L47" s="24">
        <f t="shared" si="1"/>
        <v>0</v>
      </c>
      <c r="M47" s="102"/>
      <c r="N47" s="19">
        <v>0</v>
      </c>
      <c r="O47" s="19">
        <f t="shared" si="2"/>
        <v>0</v>
      </c>
      <c r="P47" s="243">
        <f t="shared" si="10"/>
        <v>0</v>
      </c>
      <c r="Q47" s="19">
        <f t="shared" si="3"/>
        <v>0</v>
      </c>
      <c r="R47" s="101"/>
      <c r="S47" s="19">
        <v>0</v>
      </c>
      <c r="T47" s="19">
        <f t="shared" si="4"/>
        <v>0</v>
      </c>
      <c r="U47" s="244">
        <f t="shared" si="11"/>
        <v>0</v>
      </c>
      <c r="V47" s="19">
        <f t="shared" si="5"/>
        <v>0</v>
      </c>
      <c r="W47" s="103">
        <f t="shared" si="12"/>
        <v>0</v>
      </c>
      <c r="X47" s="103">
        <f t="shared" si="6"/>
        <v>0</v>
      </c>
      <c r="Y47" s="104" t="e">
        <f t="shared" si="13"/>
        <v>#DIV/0!</v>
      </c>
      <c r="Z47" s="105">
        <f t="shared" si="7"/>
        <v>0</v>
      </c>
      <c r="AA47" s="105">
        <f t="shared" si="8"/>
        <v>0</v>
      </c>
    </row>
    <row r="48" spans="2:27" s="46" customFormat="1" ht="39" thickBot="1">
      <c r="B48" s="50">
        <v>44</v>
      </c>
      <c r="C48" s="62" t="s">
        <v>117</v>
      </c>
      <c r="D48" s="78" t="s">
        <v>118</v>
      </c>
      <c r="E48" s="88" t="s">
        <v>81</v>
      </c>
      <c r="F48" s="88">
        <v>1</v>
      </c>
      <c r="G48" s="88">
        <v>1</v>
      </c>
      <c r="H48" s="71"/>
      <c r="I48" s="51">
        <v>0</v>
      </c>
      <c r="J48" s="51">
        <f t="shared" si="0"/>
        <v>0</v>
      </c>
      <c r="K48" s="242">
        <f t="shared" si="9"/>
        <v>0</v>
      </c>
      <c r="L48" s="51">
        <f t="shared" si="1"/>
        <v>0</v>
      </c>
      <c r="M48" s="90"/>
      <c r="N48" s="52">
        <v>0</v>
      </c>
      <c r="O48" s="52">
        <f t="shared" si="2"/>
        <v>0</v>
      </c>
      <c r="P48" s="243">
        <f t="shared" si="10"/>
        <v>0</v>
      </c>
      <c r="Q48" s="52">
        <f t="shared" si="3"/>
        <v>0</v>
      </c>
      <c r="R48" s="73"/>
      <c r="S48" s="52">
        <v>0</v>
      </c>
      <c r="T48" s="52">
        <f t="shared" si="4"/>
        <v>0</v>
      </c>
      <c r="U48" s="244">
        <f t="shared" si="11"/>
        <v>0</v>
      </c>
      <c r="V48" s="52">
        <f t="shared" si="5"/>
        <v>0</v>
      </c>
      <c r="W48" s="91">
        <f t="shared" si="12"/>
        <v>0</v>
      </c>
      <c r="X48" s="91">
        <f t="shared" si="6"/>
        <v>0</v>
      </c>
      <c r="Y48" s="92" t="e">
        <f t="shared" si="13"/>
        <v>#DIV/0!</v>
      </c>
      <c r="Z48" s="93">
        <f t="shared" si="7"/>
        <v>0</v>
      </c>
      <c r="AA48" s="93">
        <f t="shared" si="8"/>
        <v>0</v>
      </c>
    </row>
    <row r="49" spans="2:27" s="46" customFormat="1" ht="39" thickBot="1">
      <c r="B49" s="50">
        <v>45</v>
      </c>
      <c r="C49" s="62" t="s">
        <v>119</v>
      </c>
      <c r="D49" s="78" t="s">
        <v>120</v>
      </c>
      <c r="E49" s="88" t="s">
        <v>81</v>
      </c>
      <c r="F49" s="88">
        <v>1</v>
      </c>
      <c r="G49" s="88">
        <v>1</v>
      </c>
      <c r="H49" s="71"/>
      <c r="I49" s="51">
        <v>0</v>
      </c>
      <c r="J49" s="51">
        <f t="shared" si="0"/>
        <v>0</v>
      </c>
      <c r="K49" s="242">
        <f t="shared" si="9"/>
        <v>0</v>
      </c>
      <c r="L49" s="51">
        <f t="shared" si="1"/>
        <v>0</v>
      </c>
      <c r="M49" s="73"/>
      <c r="N49" s="52">
        <v>0</v>
      </c>
      <c r="O49" s="52">
        <f t="shared" si="2"/>
        <v>0</v>
      </c>
      <c r="P49" s="243">
        <f t="shared" si="10"/>
        <v>0</v>
      </c>
      <c r="Q49" s="52">
        <f t="shared" si="3"/>
        <v>0</v>
      </c>
      <c r="R49" s="73"/>
      <c r="S49" s="52">
        <v>0</v>
      </c>
      <c r="T49" s="52">
        <f t="shared" si="4"/>
        <v>0</v>
      </c>
      <c r="U49" s="244">
        <f t="shared" si="11"/>
        <v>0</v>
      </c>
      <c r="V49" s="52">
        <f t="shared" si="5"/>
        <v>0</v>
      </c>
      <c r="W49" s="91">
        <f t="shared" si="12"/>
        <v>0</v>
      </c>
      <c r="X49" s="91">
        <f t="shared" si="6"/>
        <v>0</v>
      </c>
      <c r="Y49" s="92" t="e">
        <f t="shared" si="13"/>
        <v>#DIV/0!</v>
      </c>
      <c r="Z49" s="93">
        <f t="shared" si="7"/>
        <v>0</v>
      </c>
      <c r="AA49" s="93">
        <f t="shared" si="8"/>
        <v>0</v>
      </c>
    </row>
    <row r="50" spans="2:27" s="46" customFormat="1" ht="39" thickBot="1">
      <c r="B50" s="50">
        <v>46</v>
      </c>
      <c r="C50" s="55" t="s">
        <v>281</v>
      </c>
      <c r="D50" s="64" t="s">
        <v>282</v>
      </c>
      <c r="E50" s="88" t="s">
        <v>91</v>
      </c>
      <c r="F50" s="88">
        <v>1</v>
      </c>
      <c r="G50" s="88" t="s">
        <v>92</v>
      </c>
      <c r="H50" s="71"/>
      <c r="I50" s="51">
        <v>0</v>
      </c>
      <c r="J50" s="51">
        <f t="shared" si="0"/>
        <v>0</v>
      </c>
      <c r="K50" s="242">
        <f t="shared" si="9"/>
        <v>0</v>
      </c>
      <c r="L50" s="51">
        <f t="shared" si="1"/>
        <v>0</v>
      </c>
      <c r="M50" s="90"/>
      <c r="N50" s="52">
        <v>0</v>
      </c>
      <c r="O50" s="52">
        <f t="shared" si="2"/>
        <v>0</v>
      </c>
      <c r="P50" s="243">
        <f t="shared" si="10"/>
        <v>0</v>
      </c>
      <c r="Q50" s="52">
        <f t="shared" si="3"/>
        <v>0</v>
      </c>
      <c r="R50" s="73"/>
      <c r="S50" s="52">
        <v>0</v>
      </c>
      <c r="T50" s="52">
        <f t="shared" si="4"/>
        <v>0</v>
      </c>
      <c r="U50" s="244">
        <f t="shared" si="11"/>
        <v>0</v>
      </c>
      <c r="V50" s="52">
        <f t="shared" si="5"/>
        <v>0</v>
      </c>
      <c r="W50" s="91">
        <f t="shared" si="12"/>
        <v>0</v>
      </c>
      <c r="X50" s="91">
        <f t="shared" si="6"/>
        <v>0</v>
      </c>
      <c r="Y50" s="92" t="e">
        <f t="shared" si="13"/>
        <v>#DIV/0!</v>
      </c>
      <c r="Z50" s="93">
        <f t="shared" si="7"/>
        <v>0</v>
      </c>
      <c r="AA50" s="93">
        <f t="shared" si="8"/>
        <v>0</v>
      </c>
    </row>
    <row r="51" spans="2:27" s="46" customFormat="1" ht="26.25" thickBot="1">
      <c r="B51" s="50">
        <v>47</v>
      </c>
      <c r="C51" s="55" t="s">
        <v>283</v>
      </c>
      <c r="D51" s="64" t="s">
        <v>284</v>
      </c>
      <c r="E51" s="88" t="s">
        <v>91</v>
      </c>
      <c r="F51" s="88">
        <v>6</v>
      </c>
      <c r="G51" s="88" t="s">
        <v>92</v>
      </c>
      <c r="H51" s="71"/>
      <c r="I51" s="51">
        <v>0</v>
      </c>
      <c r="J51" s="51">
        <f t="shared" si="0"/>
        <v>0</v>
      </c>
      <c r="K51" s="242">
        <f t="shared" si="9"/>
        <v>0</v>
      </c>
      <c r="L51" s="51">
        <f t="shared" si="1"/>
        <v>0</v>
      </c>
      <c r="M51" s="90"/>
      <c r="N51" s="52">
        <v>0</v>
      </c>
      <c r="O51" s="52">
        <f t="shared" si="2"/>
        <v>0</v>
      </c>
      <c r="P51" s="243">
        <f t="shared" si="10"/>
        <v>0</v>
      </c>
      <c r="Q51" s="52">
        <f t="shared" si="3"/>
        <v>0</v>
      </c>
      <c r="R51" s="73"/>
      <c r="S51" s="52">
        <v>0</v>
      </c>
      <c r="T51" s="52">
        <f t="shared" si="4"/>
        <v>0</v>
      </c>
      <c r="U51" s="244">
        <f t="shared" si="11"/>
        <v>0</v>
      </c>
      <c r="V51" s="52">
        <f t="shared" si="5"/>
        <v>0</v>
      </c>
      <c r="W51" s="91">
        <f t="shared" si="12"/>
        <v>0</v>
      </c>
      <c r="X51" s="91">
        <f t="shared" si="6"/>
        <v>0</v>
      </c>
      <c r="Y51" s="92" t="e">
        <f t="shared" si="13"/>
        <v>#DIV/0!</v>
      </c>
      <c r="Z51" s="93">
        <f t="shared" si="7"/>
        <v>0</v>
      </c>
      <c r="AA51" s="93">
        <f t="shared" si="8"/>
        <v>0</v>
      </c>
    </row>
    <row r="52" spans="2:27" s="159" customFormat="1" ht="90.75" thickBot="1">
      <c r="B52" s="149">
        <v>48</v>
      </c>
      <c r="C52" s="150" t="s">
        <v>285</v>
      </c>
      <c r="D52" s="151" t="s">
        <v>286</v>
      </c>
      <c r="E52" s="152" t="s">
        <v>91</v>
      </c>
      <c r="F52" s="152">
        <v>1</v>
      </c>
      <c r="G52" s="152" t="s">
        <v>92</v>
      </c>
      <c r="H52" s="153" t="s">
        <v>287</v>
      </c>
      <c r="I52" s="154">
        <v>1357000</v>
      </c>
      <c r="J52" s="154">
        <f t="shared" si="0"/>
        <v>257830</v>
      </c>
      <c r="K52" s="248">
        <f t="shared" si="9"/>
        <v>1614830</v>
      </c>
      <c r="L52" s="154">
        <f t="shared" si="1"/>
        <v>1614830</v>
      </c>
      <c r="M52" s="155" t="s">
        <v>37</v>
      </c>
      <c r="N52" s="154">
        <f>P52/1.19</f>
        <v>1260504.2016806724</v>
      </c>
      <c r="O52" s="154">
        <f t="shared" si="2"/>
        <v>239496</v>
      </c>
      <c r="P52" s="249">
        <v>1500000</v>
      </c>
      <c r="Q52" s="154">
        <f t="shared" si="3"/>
        <v>1500000</v>
      </c>
      <c r="R52" s="155" t="s">
        <v>58</v>
      </c>
      <c r="S52" s="154">
        <f>U52/1.19</f>
        <v>1512605.0420168068</v>
      </c>
      <c r="T52" s="154">
        <f t="shared" si="4"/>
        <v>287395</v>
      </c>
      <c r="U52" s="248">
        <v>1800000</v>
      </c>
      <c r="V52" s="154">
        <f t="shared" si="5"/>
        <v>1800000</v>
      </c>
      <c r="W52" s="156">
        <f t="shared" si="12"/>
        <v>1638277</v>
      </c>
      <c r="X52" s="156">
        <f t="shared" si="6"/>
        <v>123592</v>
      </c>
      <c r="Y52" s="157">
        <f t="shared" si="13"/>
        <v>7.5440233855446917E-2</v>
      </c>
      <c r="Z52" s="158">
        <f t="shared" si="7"/>
        <v>1761869</v>
      </c>
      <c r="AA52" s="158">
        <f t="shared" si="8"/>
        <v>1514685</v>
      </c>
    </row>
    <row r="53" spans="2:27" s="159" customFormat="1" ht="60.75" thickBot="1">
      <c r="B53" s="149">
        <v>49</v>
      </c>
      <c r="C53" s="150" t="s">
        <v>288</v>
      </c>
      <c r="D53" s="151" t="s">
        <v>289</v>
      </c>
      <c r="E53" s="152" t="s">
        <v>91</v>
      </c>
      <c r="F53" s="152">
        <v>1</v>
      </c>
      <c r="G53" s="152" t="s">
        <v>92</v>
      </c>
      <c r="H53" s="160" t="s">
        <v>290</v>
      </c>
      <c r="I53" s="154">
        <v>2600000</v>
      </c>
      <c r="J53" s="154">
        <f t="shared" si="0"/>
        <v>494000</v>
      </c>
      <c r="K53" s="248">
        <f t="shared" si="9"/>
        <v>3094000</v>
      </c>
      <c r="L53" s="154">
        <f t="shared" si="1"/>
        <v>3094000</v>
      </c>
      <c r="M53" s="155" t="s">
        <v>37</v>
      </c>
      <c r="N53" s="154">
        <f>P53/1.19</f>
        <v>2100840.3361344538</v>
      </c>
      <c r="O53" s="154">
        <f t="shared" si="2"/>
        <v>399160</v>
      </c>
      <c r="P53" s="249">
        <v>2500000</v>
      </c>
      <c r="Q53" s="154">
        <f t="shared" si="3"/>
        <v>2500000</v>
      </c>
      <c r="R53" s="155" t="s">
        <v>58</v>
      </c>
      <c r="S53" s="154">
        <f>V53/1.19</f>
        <v>2067226.8907563025</v>
      </c>
      <c r="T53" s="154">
        <f t="shared" si="4"/>
        <v>392773</v>
      </c>
      <c r="U53" s="248">
        <v>2460000</v>
      </c>
      <c r="V53" s="154">
        <f t="shared" si="5"/>
        <v>2460000</v>
      </c>
      <c r="W53" s="156">
        <f t="shared" si="12"/>
        <v>2684667</v>
      </c>
      <c r="X53" s="156">
        <f t="shared" si="6"/>
        <v>289903</v>
      </c>
      <c r="Y53" s="157">
        <f t="shared" si="13"/>
        <v>0.10798471467783528</v>
      </c>
      <c r="Z53" s="158">
        <f t="shared" si="7"/>
        <v>2974570</v>
      </c>
      <c r="AA53" s="158">
        <f t="shared" si="8"/>
        <v>2394764</v>
      </c>
    </row>
    <row r="54" spans="2:27" s="46" customFormat="1" ht="26.25" thickBot="1">
      <c r="B54" s="50">
        <v>50</v>
      </c>
      <c r="C54" s="55" t="s">
        <v>291</v>
      </c>
      <c r="D54" s="64" t="s">
        <v>292</v>
      </c>
      <c r="E54" s="88" t="s">
        <v>91</v>
      </c>
      <c r="F54" s="88">
        <v>3</v>
      </c>
      <c r="G54" s="88" t="s">
        <v>92</v>
      </c>
      <c r="H54" s="71"/>
      <c r="I54" s="52">
        <v>0</v>
      </c>
      <c r="J54" s="52">
        <f t="shared" si="0"/>
        <v>0</v>
      </c>
      <c r="K54" s="244">
        <f t="shared" si="9"/>
        <v>0</v>
      </c>
      <c r="L54" s="52">
        <f t="shared" si="1"/>
        <v>0</v>
      </c>
      <c r="M54" s="98"/>
      <c r="N54" s="52">
        <v>0</v>
      </c>
      <c r="O54" s="52">
        <f t="shared" si="2"/>
        <v>0</v>
      </c>
      <c r="P54" s="243">
        <f t="shared" si="10"/>
        <v>0</v>
      </c>
      <c r="Q54" s="52">
        <f t="shared" si="3"/>
        <v>0</v>
      </c>
      <c r="R54" s="99"/>
      <c r="S54" s="52">
        <v>0</v>
      </c>
      <c r="T54" s="52">
        <f t="shared" si="4"/>
        <v>0</v>
      </c>
      <c r="U54" s="244">
        <f t="shared" si="11"/>
        <v>0</v>
      </c>
      <c r="V54" s="52">
        <f t="shared" si="5"/>
        <v>0</v>
      </c>
      <c r="W54" s="91">
        <f t="shared" si="12"/>
        <v>0</v>
      </c>
      <c r="X54" s="91">
        <f t="shared" si="6"/>
        <v>0</v>
      </c>
      <c r="Y54" s="92" t="e">
        <f t="shared" si="13"/>
        <v>#DIV/0!</v>
      </c>
      <c r="Z54" s="93">
        <f t="shared" si="7"/>
        <v>0</v>
      </c>
      <c r="AA54" s="93">
        <f t="shared" si="8"/>
        <v>0</v>
      </c>
    </row>
    <row r="55" spans="2:27" s="46" customFormat="1" ht="26.25" thickBot="1">
      <c r="B55" s="50">
        <v>51</v>
      </c>
      <c r="C55" s="55" t="s">
        <v>293</v>
      </c>
      <c r="D55" s="64" t="s">
        <v>294</v>
      </c>
      <c r="E55" s="88" t="s">
        <v>91</v>
      </c>
      <c r="F55" s="88">
        <v>1</v>
      </c>
      <c r="G55" s="88" t="s">
        <v>92</v>
      </c>
      <c r="H55" s="71"/>
      <c r="I55" s="52">
        <v>0</v>
      </c>
      <c r="J55" s="52">
        <f t="shared" si="0"/>
        <v>0</v>
      </c>
      <c r="K55" s="244">
        <f t="shared" si="9"/>
        <v>0</v>
      </c>
      <c r="L55" s="52">
        <f t="shared" si="1"/>
        <v>0</v>
      </c>
      <c r="M55" s="73"/>
      <c r="N55" s="52">
        <v>0</v>
      </c>
      <c r="O55" s="52">
        <f t="shared" si="2"/>
        <v>0</v>
      </c>
      <c r="P55" s="243">
        <f t="shared" si="10"/>
        <v>0</v>
      </c>
      <c r="Q55" s="52">
        <f t="shared" si="3"/>
        <v>0</v>
      </c>
      <c r="R55" s="90"/>
      <c r="S55" s="52">
        <v>0</v>
      </c>
      <c r="T55" s="52">
        <f t="shared" si="4"/>
        <v>0</v>
      </c>
      <c r="U55" s="244">
        <f t="shared" si="11"/>
        <v>0</v>
      </c>
      <c r="V55" s="52">
        <f t="shared" si="5"/>
        <v>0</v>
      </c>
      <c r="W55" s="91">
        <f t="shared" si="12"/>
        <v>0</v>
      </c>
      <c r="X55" s="91">
        <f t="shared" si="6"/>
        <v>0</v>
      </c>
      <c r="Y55" s="92" t="e">
        <f t="shared" si="13"/>
        <v>#DIV/0!</v>
      </c>
      <c r="Z55" s="93">
        <f t="shared" si="7"/>
        <v>0</v>
      </c>
      <c r="AA55" s="93">
        <f t="shared" si="8"/>
        <v>0</v>
      </c>
    </row>
    <row r="56" spans="2:27" s="46" customFormat="1" ht="26.25" thickBot="1">
      <c r="B56" s="50">
        <v>52</v>
      </c>
      <c r="C56" s="55" t="s">
        <v>295</v>
      </c>
      <c r="D56" s="64" t="s">
        <v>296</v>
      </c>
      <c r="E56" s="88" t="s">
        <v>91</v>
      </c>
      <c r="F56" s="88">
        <v>15</v>
      </c>
      <c r="G56" s="88" t="s">
        <v>92</v>
      </c>
      <c r="H56" s="71"/>
      <c r="I56" s="52">
        <v>0</v>
      </c>
      <c r="J56" s="52">
        <f t="shared" si="0"/>
        <v>0</v>
      </c>
      <c r="K56" s="244">
        <f t="shared" si="9"/>
        <v>0</v>
      </c>
      <c r="L56" s="52">
        <f t="shared" si="1"/>
        <v>0</v>
      </c>
      <c r="M56" s="73"/>
      <c r="N56" s="52">
        <v>0</v>
      </c>
      <c r="O56" s="52">
        <f t="shared" si="2"/>
        <v>0</v>
      </c>
      <c r="P56" s="243">
        <f t="shared" si="10"/>
        <v>0</v>
      </c>
      <c r="Q56" s="52">
        <f t="shared" si="3"/>
        <v>0</v>
      </c>
      <c r="R56" s="90"/>
      <c r="S56" s="52">
        <v>0</v>
      </c>
      <c r="T56" s="52">
        <f t="shared" si="4"/>
        <v>0</v>
      </c>
      <c r="U56" s="244">
        <f t="shared" si="11"/>
        <v>0</v>
      </c>
      <c r="V56" s="52">
        <f t="shared" si="5"/>
        <v>0</v>
      </c>
      <c r="W56" s="91">
        <f t="shared" si="12"/>
        <v>0</v>
      </c>
      <c r="X56" s="91">
        <f t="shared" si="6"/>
        <v>0</v>
      </c>
      <c r="Y56" s="92" t="e">
        <f t="shared" si="13"/>
        <v>#DIV/0!</v>
      </c>
      <c r="Z56" s="93">
        <f t="shared" si="7"/>
        <v>0</v>
      </c>
      <c r="AA56" s="93">
        <f t="shared" si="8"/>
        <v>0</v>
      </c>
    </row>
    <row r="57" spans="2:27" ht="39" thickBot="1">
      <c r="B57" s="12">
        <v>53</v>
      </c>
      <c r="C57" s="55" t="s">
        <v>297</v>
      </c>
      <c r="D57" s="64" t="s">
        <v>298</v>
      </c>
      <c r="E57" s="88" t="s">
        <v>91</v>
      </c>
      <c r="F57" s="88">
        <v>3</v>
      </c>
      <c r="G57" s="88" t="s">
        <v>92</v>
      </c>
      <c r="H57" s="18"/>
      <c r="I57" s="19">
        <v>0</v>
      </c>
      <c r="J57" s="19">
        <f t="shared" si="0"/>
        <v>0</v>
      </c>
      <c r="K57" s="244">
        <f t="shared" si="9"/>
        <v>0</v>
      </c>
      <c r="L57" s="19">
        <f t="shared" si="1"/>
        <v>0</v>
      </c>
      <c r="M57" s="102"/>
      <c r="N57" s="19">
        <v>0</v>
      </c>
      <c r="O57" s="19">
        <f t="shared" si="2"/>
        <v>0</v>
      </c>
      <c r="P57" s="243">
        <f t="shared" si="10"/>
        <v>0</v>
      </c>
      <c r="Q57" s="19">
        <f t="shared" si="3"/>
        <v>0</v>
      </c>
      <c r="R57" s="101"/>
      <c r="S57" s="19">
        <v>0</v>
      </c>
      <c r="T57" s="19">
        <f t="shared" si="4"/>
        <v>0</v>
      </c>
      <c r="U57" s="244">
        <f t="shared" si="11"/>
        <v>0</v>
      </c>
      <c r="V57" s="19">
        <f t="shared" si="5"/>
        <v>0</v>
      </c>
      <c r="W57" s="103">
        <f t="shared" si="12"/>
        <v>0</v>
      </c>
      <c r="X57" s="103">
        <f t="shared" si="6"/>
        <v>0</v>
      </c>
      <c r="Y57" s="104" t="e">
        <f t="shared" si="13"/>
        <v>#DIV/0!</v>
      </c>
      <c r="Z57" s="105">
        <f t="shared" si="7"/>
        <v>0</v>
      </c>
      <c r="AA57" s="105">
        <f t="shared" si="8"/>
        <v>0</v>
      </c>
    </row>
    <row r="58" spans="2:27" s="46" customFormat="1" ht="26.25" thickBot="1">
      <c r="B58" s="50">
        <v>54</v>
      </c>
      <c r="C58" s="55" t="s">
        <v>299</v>
      </c>
      <c r="D58" s="64" t="s">
        <v>300</v>
      </c>
      <c r="E58" s="88" t="s">
        <v>91</v>
      </c>
      <c r="F58" s="88">
        <v>1</v>
      </c>
      <c r="G58" s="88" t="s">
        <v>92</v>
      </c>
      <c r="H58" s="71"/>
      <c r="I58" s="52">
        <v>0</v>
      </c>
      <c r="J58" s="52">
        <f t="shared" si="0"/>
        <v>0</v>
      </c>
      <c r="K58" s="244">
        <f t="shared" si="9"/>
        <v>0</v>
      </c>
      <c r="L58" s="52">
        <f t="shared" si="1"/>
        <v>0</v>
      </c>
      <c r="M58" s="90"/>
      <c r="N58" s="52">
        <v>0</v>
      </c>
      <c r="O58" s="52">
        <f t="shared" si="2"/>
        <v>0</v>
      </c>
      <c r="P58" s="243">
        <f t="shared" si="10"/>
        <v>0</v>
      </c>
      <c r="Q58" s="52">
        <f t="shared" si="3"/>
        <v>0</v>
      </c>
      <c r="R58" s="90"/>
      <c r="S58" s="52">
        <v>0</v>
      </c>
      <c r="T58" s="52">
        <f t="shared" si="4"/>
        <v>0</v>
      </c>
      <c r="U58" s="244">
        <f t="shared" si="11"/>
        <v>0</v>
      </c>
      <c r="V58" s="52">
        <f t="shared" si="5"/>
        <v>0</v>
      </c>
      <c r="W58" s="91">
        <f t="shared" si="12"/>
        <v>0</v>
      </c>
      <c r="X58" s="91">
        <f t="shared" si="6"/>
        <v>0</v>
      </c>
      <c r="Y58" s="92" t="e">
        <f t="shared" si="13"/>
        <v>#DIV/0!</v>
      </c>
      <c r="Z58" s="93">
        <f t="shared" si="7"/>
        <v>0</v>
      </c>
      <c r="AA58" s="93">
        <f t="shared" si="8"/>
        <v>0</v>
      </c>
    </row>
    <row r="59" spans="2:27" s="46" customFormat="1" ht="16.5" thickBot="1">
      <c r="B59" s="50">
        <v>55</v>
      </c>
      <c r="C59" s="55" t="s">
        <v>301</v>
      </c>
      <c r="D59" s="64" t="s">
        <v>302</v>
      </c>
      <c r="E59" s="88" t="s">
        <v>91</v>
      </c>
      <c r="F59" s="88">
        <v>2</v>
      </c>
      <c r="G59" s="88" t="s">
        <v>92</v>
      </c>
      <c r="H59" s="71"/>
      <c r="I59" s="52">
        <v>0</v>
      </c>
      <c r="J59" s="52">
        <f t="shared" si="0"/>
        <v>0</v>
      </c>
      <c r="K59" s="244">
        <f t="shared" si="9"/>
        <v>0</v>
      </c>
      <c r="L59" s="52">
        <f t="shared" si="1"/>
        <v>0</v>
      </c>
      <c r="M59" s="107"/>
      <c r="N59" s="52">
        <v>0</v>
      </c>
      <c r="O59" s="52">
        <f t="shared" si="2"/>
        <v>0</v>
      </c>
      <c r="P59" s="243">
        <f t="shared" si="10"/>
        <v>0</v>
      </c>
      <c r="Q59" s="52">
        <f t="shared" si="3"/>
        <v>0</v>
      </c>
      <c r="R59" s="73"/>
      <c r="S59" s="52">
        <v>0</v>
      </c>
      <c r="T59" s="52">
        <f t="shared" si="4"/>
        <v>0</v>
      </c>
      <c r="U59" s="244">
        <f t="shared" si="11"/>
        <v>0</v>
      </c>
      <c r="V59" s="52">
        <f t="shared" si="5"/>
        <v>0</v>
      </c>
      <c r="W59" s="91">
        <f t="shared" si="12"/>
        <v>0</v>
      </c>
      <c r="X59" s="91">
        <f t="shared" si="6"/>
        <v>0</v>
      </c>
      <c r="Y59" s="92" t="e">
        <f t="shared" si="13"/>
        <v>#DIV/0!</v>
      </c>
      <c r="Z59" s="93">
        <f t="shared" si="7"/>
        <v>0</v>
      </c>
      <c r="AA59" s="93">
        <f t="shared" si="8"/>
        <v>0</v>
      </c>
    </row>
    <row r="60" spans="2:27" ht="30.75" thickBot="1">
      <c r="B60" s="12">
        <v>56</v>
      </c>
      <c r="C60" s="55" t="s">
        <v>303</v>
      </c>
      <c r="D60" s="64" t="s">
        <v>304</v>
      </c>
      <c r="E60" s="88" t="s">
        <v>91</v>
      </c>
      <c r="F60" s="88">
        <v>1</v>
      </c>
      <c r="G60" s="88" t="s">
        <v>92</v>
      </c>
      <c r="H60" s="18" t="s">
        <v>305</v>
      </c>
      <c r="I60" s="19">
        <f>K60/1.19</f>
        <v>151260.50420168068</v>
      </c>
      <c r="J60" s="19">
        <f t="shared" si="0"/>
        <v>28739</v>
      </c>
      <c r="K60" s="244">
        <v>180000</v>
      </c>
      <c r="L60" s="19">
        <f t="shared" si="1"/>
        <v>180000</v>
      </c>
      <c r="M60" s="102"/>
      <c r="N60" s="19">
        <v>0</v>
      </c>
      <c r="O60" s="19">
        <f t="shared" si="2"/>
        <v>0</v>
      </c>
      <c r="P60" s="243">
        <f t="shared" si="10"/>
        <v>0</v>
      </c>
      <c r="Q60" s="19">
        <f t="shared" si="3"/>
        <v>0</v>
      </c>
      <c r="R60" s="108"/>
      <c r="S60" s="19">
        <v>0</v>
      </c>
      <c r="T60" s="19">
        <f t="shared" si="4"/>
        <v>0</v>
      </c>
      <c r="U60" s="244">
        <f t="shared" si="11"/>
        <v>0</v>
      </c>
      <c r="V60" s="19">
        <f t="shared" si="5"/>
        <v>0</v>
      </c>
      <c r="W60" s="103">
        <f t="shared" si="12"/>
        <v>60000</v>
      </c>
      <c r="X60" s="103">
        <f t="shared" si="6"/>
        <v>84853</v>
      </c>
      <c r="Y60" s="104">
        <f t="shared" si="13"/>
        <v>1.4142166666666667</v>
      </c>
      <c r="Z60" s="105">
        <f t="shared" si="7"/>
        <v>144853</v>
      </c>
      <c r="AA60" s="105">
        <f t="shared" si="8"/>
        <v>-24853</v>
      </c>
    </row>
    <row r="61" spans="2:27" s="46" customFormat="1" ht="34.5" customHeight="1" thickBot="1">
      <c r="B61" s="50">
        <v>57</v>
      </c>
      <c r="C61" s="55" t="s">
        <v>303</v>
      </c>
      <c r="D61" s="64" t="s">
        <v>306</v>
      </c>
      <c r="E61" s="88" t="s">
        <v>91</v>
      </c>
      <c r="F61" s="88">
        <v>2</v>
      </c>
      <c r="G61" s="88" t="s">
        <v>92</v>
      </c>
      <c r="H61" s="71" t="s">
        <v>305</v>
      </c>
      <c r="I61" s="52">
        <f>K61/1.19</f>
        <v>130252.10084033613</v>
      </c>
      <c r="J61" s="52">
        <f t="shared" si="0"/>
        <v>24748</v>
      </c>
      <c r="K61" s="244">
        <v>155000</v>
      </c>
      <c r="L61" s="52">
        <f t="shared" si="1"/>
        <v>310000</v>
      </c>
      <c r="M61" s="73"/>
      <c r="N61" s="52">
        <v>0</v>
      </c>
      <c r="O61" s="52">
        <f t="shared" si="2"/>
        <v>0</v>
      </c>
      <c r="P61" s="243">
        <f t="shared" si="10"/>
        <v>0</v>
      </c>
      <c r="Q61" s="52">
        <f t="shared" si="3"/>
        <v>0</v>
      </c>
      <c r="R61" s="109"/>
      <c r="S61" s="52">
        <v>0</v>
      </c>
      <c r="T61" s="52">
        <f t="shared" si="4"/>
        <v>0</v>
      </c>
      <c r="U61" s="244">
        <f t="shared" si="11"/>
        <v>0</v>
      </c>
      <c r="V61" s="52">
        <f t="shared" si="5"/>
        <v>0</v>
      </c>
      <c r="W61" s="91">
        <f t="shared" si="12"/>
        <v>51667</v>
      </c>
      <c r="X61" s="91">
        <f t="shared" si="6"/>
        <v>73068</v>
      </c>
      <c r="Y61" s="92">
        <f t="shared" si="13"/>
        <v>1.4142102309017361</v>
      </c>
      <c r="Z61" s="93">
        <f t="shared" si="7"/>
        <v>124735</v>
      </c>
      <c r="AA61" s="93">
        <f t="shared" si="8"/>
        <v>-21401</v>
      </c>
    </row>
    <row r="62" spans="2:27" s="46" customFormat="1" ht="26.25" thickBot="1">
      <c r="B62" s="50">
        <v>58</v>
      </c>
      <c r="C62" s="55" t="s">
        <v>307</v>
      </c>
      <c r="D62" s="64" t="s">
        <v>308</v>
      </c>
      <c r="E62" s="88" t="s">
        <v>91</v>
      </c>
      <c r="F62" s="88">
        <v>3</v>
      </c>
      <c r="G62" s="88" t="s">
        <v>92</v>
      </c>
      <c r="H62" s="71"/>
      <c r="I62" s="51">
        <v>0</v>
      </c>
      <c r="J62" s="51">
        <f t="shared" si="0"/>
        <v>0</v>
      </c>
      <c r="K62" s="242">
        <f t="shared" si="9"/>
        <v>0</v>
      </c>
      <c r="L62" s="51">
        <f t="shared" si="1"/>
        <v>0</v>
      </c>
      <c r="M62" s="73"/>
      <c r="N62" s="52">
        <v>0</v>
      </c>
      <c r="O62" s="52">
        <f t="shared" si="2"/>
        <v>0</v>
      </c>
      <c r="P62" s="243">
        <f t="shared" si="10"/>
        <v>0</v>
      </c>
      <c r="Q62" s="52">
        <f t="shared" si="3"/>
        <v>0</v>
      </c>
      <c r="R62" s="107"/>
      <c r="S62" s="52">
        <v>0</v>
      </c>
      <c r="T62" s="52">
        <f t="shared" si="4"/>
        <v>0</v>
      </c>
      <c r="U62" s="244">
        <f t="shared" si="11"/>
        <v>0</v>
      </c>
      <c r="V62" s="52">
        <f t="shared" si="5"/>
        <v>0</v>
      </c>
      <c r="W62" s="91">
        <f t="shared" si="12"/>
        <v>0</v>
      </c>
      <c r="X62" s="91">
        <f t="shared" si="6"/>
        <v>0</v>
      </c>
      <c r="Y62" s="92" t="e">
        <f t="shared" si="13"/>
        <v>#DIV/0!</v>
      </c>
      <c r="Z62" s="93">
        <f t="shared" si="7"/>
        <v>0</v>
      </c>
      <c r="AA62" s="93">
        <f t="shared" si="8"/>
        <v>0</v>
      </c>
    </row>
    <row r="63" spans="2:27" s="172" customFormat="1" ht="39" thickBot="1">
      <c r="B63" s="161">
        <v>59</v>
      </c>
      <c r="C63" s="162" t="s">
        <v>121</v>
      </c>
      <c r="D63" s="163" t="s">
        <v>122</v>
      </c>
      <c r="E63" s="164" t="s">
        <v>91</v>
      </c>
      <c r="F63" s="164">
        <v>1</v>
      </c>
      <c r="G63" s="164" t="s">
        <v>92</v>
      </c>
      <c r="H63" s="165"/>
      <c r="I63" s="166">
        <v>0</v>
      </c>
      <c r="J63" s="166">
        <f t="shared" si="0"/>
        <v>0</v>
      </c>
      <c r="K63" s="250">
        <f t="shared" si="9"/>
        <v>0</v>
      </c>
      <c r="L63" s="166">
        <f t="shared" si="1"/>
        <v>0</v>
      </c>
      <c r="M63" s="173"/>
      <c r="N63" s="168">
        <v>0</v>
      </c>
      <c r="O63" s="168">
        <f t="shared" si="2"/>
        <v>0</v>
      </c>
      <c r="P63" s="251">
        <f t="shared" si="10"/>
        <v>0</v>
      </c>
      <c r="Q63" s="168">
        <f t="shared" si="3"/>
        <v>0</v>
      </c>
      <c r="R63" s="178"/>
      <c r="S63" s="168">
        <v>0</v>
      </c>
      <c r="T63" s="168">
        <f t="shared" si="4"/>
        <v>0</v>
      </c>
      <c r="U63" s="252">
        <f t="shared" si="11"/>
        <v>0</v>
      </c>
      <c r="V63" s="168">
        <f t="shared" si="5"/>
        <v>0</v>
      </c>
      <c r="W63" s="169">
        <f t="shared" si="12"/>
        <v>0</v>
      </c>
      <c r="X63" s="169">
        <f t="shared" si="6"/>
        <v>0</v>
      </c>
      <c r="Y63" s="170" t="e">
        <f t="shared" si="13"/>
        <v>#DIV/0!</v>
      </c>
      <c r="Z63" s="171">
        <f t="shared" si="7"/>
        <v>0</v>
      </c>
      <c r="AA63" s="171">
        <f t="shared" si="8"/>
        <v>0</v>
      </c>
    </row>
    <row r="64" spans="2:27" s="172" customFormat="1" ht="39" thickBot="1">
      <c r="B64" s="161">
        <v>60</v>
      </c>
      <c r="C64" s="162" t="s">
        <v>121</v>
      </c>
      <c r="D64" s="163" t="s">
        <v>123</v>
      </c>
      <c r="E64" s="164" t="s">
        <v>91</v>
      </c>
      <c r="F64" s="164">
        <v>1</v>
      </c>
      <c r="G64" s="164" t="s">
        <v>92</v>
      </c>
      <c r="H64" s="165"/>
      <c r="I64" s="166">
        <v>0</v>
      </c>
      <c r="J64" s="166">
        <f t="shared" si="0"/>
        <v>0</v>
      </c>
      <c r="K64" s="250">
        <f t="shared" si="9"/>
        <v>0</v>
      </c>
      <c r="L64" s="166">
        <f t="shared" si="1"/>
        <v>0</v>
      </c>
      <c r="M64" s="173"/>
      <c r="N64" s="168">
        <v>0</v>
      </c>
      <c r="O64" s="168">
        <f t="shared" si="2"/>
        <v>0</v>
      </c>
      <c r="P64" s="251">
        <f t="shared" si="10"/>
        <v>0</v>
      </c>
      <c r="Q64" s="168">
        <f t="shared" si="3"/>
        <v>0</v>
      </c>
      <c r="R64" s="167"/>
      <c r="S64" s="168">
        <v>0</v>
      </c>
      <c r="T64" s="168">
        <f t="shared" si="4"/>
        <v>0</v>
      </c>
      <c r="U64" s="252">
        <f t="shared" si="11"/>
        <v>0</v>
      </c>
      <c r="V64" s="168">
        <f t="shared" si="5"/>
        <v>0</v>
      </c>
      <c r="W64" s="169">
        <f t="shared" si="12"/>
        <v>0</v>
      </c>
      <c r="X64" s="169">
        <f t="shared" si="6"/>
        <v>0</v>
      </c>
      <c r="Y64" s="170" t="e">
        <f t="shared" si="13"/>
        <v>#DIV/0!</v>
      </c>
      <c r="Z64" s="171">
        <f t="shared" si="7"/>
        <v>0</v>
      </c>
      <c r="AA64" s="171">
        <f t="shared" si="8"/>
        <v>0</v>
      </c>
    </row>
    <row r="65" spans="2:27" s="172" customFormat="1" ht="26.25" thickBot="1">
      <c r="B65" s="161">
        <v>61</v>
      </c>
      <c r="C65" s="162" t="s">
        <v>124</v>
      </c>
      <c r="D65" s="163" t="s">
        <v>125</v>
      </c>
      <c r="E65" s="164" t="s">
        <v>91</v>
      </c>
      <c r="F65" s="164">
        <v>1</v>
      </c>
      <c r="G65" s="164" t="s">
        <v>92</v>
      </c>
      <c r="H65" s="165"/>
      <c r="I65" s="166">
        <v>0</v>
      </c>
      <c r="J65" s="166">
        <f t="shared" si="0"/>
        <v>0</v>
      </c>
      <c r="K65" s="250">
        <f t="shared" si="9"/>
        <v>0</v>
      </c>
      <c r="L65" s="166">
        <f t="shared" si="1"/>
        <v>0</v>
      </c>
      <c r="M65" s="173"/>
      <c r="N65" s="168">
        <v>0</v>
      </c>
      <c r="O65" s="168">
        <f t="shared" si="2"/>
        <v>0</v>
      </c>
      <c r="P65" s="251">
        <f t="shared" si="10"/>
        <v>0</v>
      </c>
      <c r="Q65" s="168">
        <f t="shared" si="3"/>
        <v>0</v>
      </c>
      <c r="R65" s="167"/>
      <c r="S65" s="168">
        <v>0</v>
      </c>
      <c r="T65" s="168">
        <f t="shared" si="4"/>
        <v>0</v>
      </c>
      <c r="U65" s="252">
        <f t="shared" si="11"/>
        <v>0</v>
      </c>
      <c r="V65" s="168">
        <f t="shared" si="5"/>
        <v>0</v>
      </c>
      <c r="W65" s="169">
        <f t="shared" si="12"/>
        <v>0</v>
      </c>
      <c r="X65" s="169">
        <f t="shared" si="6"/>
        <v>0</v>
      </c>
      <c r="Y65" s="170" t="e">
        <f t="shared" si="13"/>
        <v>#DIV/0!</v>
      </c>
      <c r="Z65" s="171">
        <f t="shared" si="7"/>
        <v>0</v>
      </c>
      <c r="AA65" s="171">
        <f t="shared" si="8"/>
        <v>0</v>
      </c>
    </row>
    <row r="66" spans="2:27" s="46" customFormat="1" ht="26.25" thickBot="1">
      <c r="B66" s="50">
        <v>62</v>
      </c>
      <c r="C66" s="55" t="s">
        <v>309</v>
      </c>
      <c r="D66" s="64" t="s">
        <v>310</v>
      </c>
      <c r="E66" s="88" t="s">
        <v>91</v>
      </c>
      <c r="F66" s="88">
        <v>15</v>
      </c>
      <c r="G66" s="88" t="s">
        <v>92</v>
      </c>
      <c r="H66" s="71"/>
      <c r="I66" s="51">
        <v>0</v>
      </c>
      <c r="J66" s="51">
        <f t="shared" si="0"/>
        <v>0</v>
      </c>
      <c r="K66" s="242">
        <f t="shared" si="9"/>
        <v>0</v>
      </c>
      <c r="L66" s="51">
        <f t="shared" si="1"/>
        <v>0</v>
      </c>
      <c r="M66" s="73"/>
      <c r="N66" s="52">
        <v>0</v>
      </c>
      <c r="O66" s="52">
        <f t="shared" si="2"/>
        <v>0</v>
      </c>
      <c r="P66" s="243">
        <f t="shared" si="10"/>
        <v>0</v>
      </c>
      <c r="Q66" s="52">
        <f t="shared" si="3"/>
        <v>0</v>
      </c>
      <c r="R66" s="90"/>
      <c r="S66" s="52">
        <v>0</v>
      </c>
      <c r="T66" s="52">
        <f t="shared" si="4"/>
        <v>0</v>
      </c>
      <c r="U66" s="244">
        <f t="shared" si="11"/>
        <v>0</v>
      </c>
      <c r="V66" s="52">
        <f t="shared" si="5"/>
        <v>0</v>
      </c>
      <c r="W66" s="91">
        <f t="shared" si="12"/>
        <v>0</v>
      </c>
      <c r="X66" s="91">
        <f t="shared" si="6"/>
        <v>0</v>
      </c>
      <c r="Y66" s="92" t="e">
        <f t="shared" si="13"/>
        <v>#DIV/0!</v>
      </c>
      <c r="Z66" s="93">
        <f t="shared" si="7"/>
        <v>0</v>
      </c>
      <c r="AA66" s="93">
        <f t="shared" si="8"/>
        <v>0</v>
      </c>
    </row>
    <row r="67" spans="2:27" s="172" customFormat="1" ht="39" thickBot="1">
      <c r="B67" s="161">
        <v>63</v>
      </c>
      <c r="C67" s="162" t="s">
        <v>126</v>
      </c>
      <c r="D67" s="163" t="s">
        <v>127</v>
      </c>
      <c r="E67" s="164" t="s">
        <v>91</v>
      </c>
      <c r="F67" s="164">
        <v>2</v>
      </c>
      <c r="G67" s="164" t="s">
        <v>92</v>
      </c>
      <c r="H67" s="165"/>
      <c r="I67" s="166">
        <v>0</v>
      </c>
      <c r="J67" s="166">
        <f t="shared" si="0"/>
        <v>0</v>
      </c>
      <c r="K67" s="250">
        <f t="shared" si="9"/>
        <v>0</v>
      </c>
      <c r="L67" s="166">
        <f t="shared" si="1"/>
        <v>0</v>
      </c>
      <c r="M67" s="173"/>
      <c r="N67" s="168">
        <v>0</v>
      </c>
      <c r="O67" s="168">
        <f t="shared" si="2"/>
        <v>0</v>
      </c>
      <c r="P67" s="251">
        <f t="shared" si="10"/>
        <v>0</v>
      </c>
      <c r="Q67" s="168">
        <f t="shared" si="3"/>
        <v>0</v>
      </c>
      <c r="R67" s="167"/>
      <c r="S67" s="168">
        <v>0</v>
      </c>
      <c r="T67" s="168">
        <f t="shared" si="4"/>
        <v>0</v>
      </c>
      <c r="U67" s="252">
        <f t="shared" si="11"/>
        <v>0</v>
      </c>
      <c r="V67" s="168">
        <f t="shared" si="5"/>
        <v>0</v>
      </c>
      <c r="W67" s="169">
        <f t="shared" si="12"/>
        <v>0</v>
      </c>
      <c r="X67" s="169">
        <f t="shared" si="6"/>
        <v>0</v>
      </c>
      <c r="Y67" s="170" t="e">
        <f t="shared" si="13"/>
        <v>#DIV/0!</v>
      </c>
      <c r="Z67" s="171">
        <f t="shared" si="7"/>
        <v>0</v>
      </c>
      <c r="AA67" s="171">
        <f t="shared" si="8"/>
        <v>0</v>
      </c>
    </row>
    <row r="68" spans="2:27" s="172" customFormat="1" ht="51.75" thickBot="1">
      <c r="B68" s="161">
        <v>64</v>
      </c>
      <c r="C68" s="162" t="s">
        <v>128</v>
      </c>
      <c r="D68" s="163" t="s">
        <v>129</v>
      </c>
      <c r="E68" s="164" t="s">
        <v>130</v>
      </c>
      <c r="F68" s="164">
        <v>1</v>
      </c>
      <c r="G68" s="164">
        <v>1</v>
      </c>
      <c r="H68" s="165"/>
      <c r="I68" s="166">
        <v>0</v>
      </c>
      <c r="J68" s="166">
        <f t="shared" si="0"/>
        <v>0</v>
      </c>
      <c r="K68" s="250">
        <f t="shared" si="9"/>
        <v>0</v>
      </c>
      <c r="L68" s="166">
        <f t="shared" si="1"/>
        <v>0</v>
      </c>
      <c r="M68" s="167"/>
      <c r="N68" s="168">
        <v>0</v>
      </c>
      <c r="O68" s="168">
        <f t="shared" si="2"/>
        <v>0</v>
      </c>
      <c r="P68" s="251">
        <f t="shared" si="10"/>
        <v>0</v>
      </c>
      <c r="Q68" s="168">
        <f t="shared" si="3"/>
        <v>0</v>
      </c>
      <c r="R68" s="173"/>
      <c r="S68" s="168">
        <v>0</v>
      </c>
      <c r="T68" s="168">
        <f t="shared" si="4"/>
        <v>0</v>
      </c>
      <c r="U68" s="252">
        <f t="shared" si="11"/>
        <v>0</v>
      </c>
      <c r="V68" s="168">
        <f t="shared" si="5"/>
        <v>0</v>
      </c>
      <c r="W68" s="169">
        <f t="shared" ref="W68:W107" si="14">+ROUND(AVERAGE(K68,P68,U68),0)</f>
        <v>0</v>
      </c>
      <c r="X68" s="169">
        <f t="shared" ref="X68:X107" si="15">+ROUND(_xlfn.STDEV.P(K68,P68,U68),0)</f>
        <v>0</v>
      </c>
      <c r="Y68" s="170" t="e">
        <f t="shared" ref="Y68:Y107" si="16">+X68/W68</f>
        <v>#DIV/0!</v>
      </c>
      <c r="Z68" s="171">
        <f t="shared" ref="Z68:Z107" si="17">+W68+X68</f>
        <v>0</v>
      </c>
      <c r="AA68" s="171">
        <f t="shared" ref="AA68:AA107" si="18">+W68-X68</f>
        <v>0</v>
      </c>
    </row>
    <row r="69" spans="2:27" s="172" customFormat="1" ht="16.5" thickBot="1">
      <c r="B69" s="161">
        <v>65</v>
      </c>
      <c r="C69" s="162" t="s">
        <v>101</v>
      </c>
      <c r="D69" s="163" t="s">
        <v>131</v>
      </c>
      <c r="E69" s="164" t="s">
        <v>91</v>
      </c>
      <c r="F69" s="164">
        <v>6</v>
      </c>
      <c r="G69" s="164" t="s">
        <v>92</v>
      </c>
      <c r="H69" s="165"/>
      <c r="I69" s="166">
        <v>0</v>
      </c>
      <c r="J69" s="166">
        <f t="shared" si="0"/>
        <v>0</v>
      </c>
      <c r="K69" s="250">
        <f t="shared" si="9"/>
        <v>0</v>
      </c>
      <c r="L69" s="166">
        <f t="shared" si="1"/>
        <v>0</v>
      </c>
      <c r="M69" s="167"/>
      <c r="N69" s="168">
        <v>0</v>
      </c>
      <c r="O69" s="168">
        <f t="shared" si="2"/>
        <v>0</v>
      </c>
      <c r="P69" s="251">
        <f t="shared" si="10"/>
        <v>0</v>
      </c>
      <c r="Q69" s="168">
        <f t="shared" si="3"/>
        <v>0</v>
      </c>
      <c r="R69" s="167"/>
      <c r="S69" s="168">
        <v>0</v>
      </c>
      <c r="T69" s="168">
        <f t="shared" si="4"/>
        <v>0</v>
      </c>
      <c r="U69" s="252">
        <f t="shared" si="11"/>
        <v>0</v>
      </c>
      <c r="V69" s="168">
        <f t="shared" si="5"/>
        <v>0</v>
      </c>
      <c r="W69" s="169">
        <f t="shared" si="14"/>
        <v>0</v>
      </c>
      <c r="X69" s="169">
        <f t="shared" si="15"/>
        <v>0</v>
      </c>
      <c r="Y69" s="170" t="e">
        <f t="shared" si="16"/>
        <v>#DIV/0!</v>
      </c>
      <c r="Z69" s="171">
        <f t="shared" si="17"/>
        <v>0</v>
      </c>
      <c r="AA69" s="171">
        <f t="shared" si="18"/>
        <v>0</v>
      </c>
    </row>
    <row r="70" spans="2:27" s="172" customFormat="1" ht="16.5" thickBot="1">
      <c r="B70" s="161">
        <v>66</v>
      </c>
      <c r="C70" s="162" t="s">
        <v>132</v>
      </c>
      <c r="D70" s="163" t="s">
        <v>133</v>
      </c>
      <c r="E70" s="164" t="s">
        <v>91</v>
      </c>
      <c r="F70" s="164">
        <v>15</v>
      </c>
      <c r="G70" s="164" t="s">
        <v>92</v>
      </c>
      <c r="H70" s="165"/>
      <c r="I70" s="166">
        <v>0</v>
      </c>
      <c r="J70" s="166">
        <f t="shared" ref="J70:J133" si="19">+ROUND(I70*0.19,0)</f>
        <v>0</v>
      </c>
      <c r="K70" s="250">
        <f t="shared" ref="K70:K133" si="20">+J70+I70</f>
        <v>0</v>
      </c>
      <c r="L70" s="166">
        <f t="shared" ref="L70:L133" si="21">+K70*$F70</f>
        <v>0</v>
      </c>
      <c r="M70" s="167"/>
      <c r="N70" s="168">
        <v>0</v>
      </c>
      <c r="O70" s="168">
        <f t="shared" ref="O70:O133" si="22">+ROUND(N70*0.19,0)</f>
        <v>0</v>
      </c>
      <c r="P70" s="251">
        <f t="shared" ref="P70:P133" si="23">+O70+N70</f>
        <v>0</v>
      </c>
      <c r="Q70" s="168">
        <f t="shared" ref="Q70:Q133" si="24">+P70*$F70</f>
        <v>0</v>
      </c>
      <c r="R70" s="167"/>
      <c r="S70" s="168">
        <v>0</v>
      </c>
      <c r="T70" s="168">
        <f t="shared" ref="T70:T133" si="25">+ROUND(S70*0.19,0)</f>
        <v>0</v>
      </c>
      <c r="U70" s="252">
        <f t="shared" ref="U70:U133" si="26">+T70+S70</f>
        <v>0</v>
      </c>
      <c r="V70" s="168">
        <f t="shared" ref="V70:V133" si="27">+U70*$F70</f>
        <v>0</v>
      </c>
      <c r="W70" s="169">
        <f t="shared" si="14"/>
        <v>0</v>
      </c>
      <c r="X70" s="169">
        <f t="shared" si="15"/>
        <v>0</v>
      </c>
      <c r="Y70" s="170" t="e">
        <f t="shared" si="16"/>
        <v>#DIV/0!</v>
      </c>
      <c r="Z70" s="171">
        <f t="shared" si="17"/>
        <v>0</v>
      </c>
      <c r="AA70" s="171">
        <f t="shared" si="18"/>
        <v>0</v>
      </c>
    </row>
    <row r="71" spans="2:27" s="172" customFormat="1" ht="16.5" thickBot="1">
      <c r="B71" s="161">
        <v>67</v>
      </c>
      <c r="C71" s="162" t="s">
        <v>134</v>
      </c>
      <c r="D71" s="163" t="s">
        <v>135</v>
      </c>
      <c r="E71" s="164" t="s">
        <v>91</v>
      </c>
      <c r="F71" s="164">
        <v>1</v>
      </c>
      <c r="G71" s="164" t="s">
        <v>92</v>
      </c>
      <c r="H71" s="165"/>
      <c r="I71" s="166">
        <v>0</v>
      </c>
      <c r="J71" s="166">
        <f t="shared" si="19"/>
        <v>0</v>
      </c>
      <c r="K71" s="250">
        <f t="shared" si="20"/>
        <v>0</v>
      </c>
      <c r="L71" s="166">
        <f t="shared" si="21"/>
        <v>0</v>
      </c>
      <c r="M71" s="173"/>
      <c r="N71" s="168">
        <v>0</v>
      </c>
      <c r="O71" s="168">
        <f t="shared" si="22"/>
        <v>0</v>
      </c>
      <c r="P71" s="251">
        <f t="shared" si="23"/>
        <v>0</v>
      </c>
      <c r="Q71" s="168">
        <f t="shared" si="24"/>
        <v>0</v>
      </c>
      <c r="R71" s="173"/>
      <c r="S71" s="168">
        <v>0</v>
      </c>
      <c r="T71" s="168">
        <f t="shared" si="25"/>
        <v>0</v>
      </c>
      <c r="U71" s="252">
        <f t="shared" si="26"/>
        <v>0</v>
      </c>
      <c r="V71" s="168">
        <f t="shared" si="27"/>
        <v>0</v>
      </c>
      <c r="W71" s="169">
        <f t="shared" si="14"/>
        <v>0</v>
      </c>
      <c r="X71" s="169">
        <f t="shared" si="15"/>
        <v>0</v>
      </c>
      <c r="Y71" s="170" t="e">
        <f t="shared" si="16"/>
        <v>#DIV/0!</v>
      </c>
      <c r="Z71" s="171">
        <f t="shared" si="17"/>
        <v>0</v>
      </c>
      <c r="AA71" s="171">
        <f t="shared" si="18"/>
        <v>0</v>
      </c>
    </row>
    <row r="72" spans="2:27" s="172" customFormat="1" ht="16.5" thickBot="1">
      <c r="B72" s="161">
        <v>68</v>
      </c>
      <c r="C72" s="162" t="s">
        <v>136</v>
      </c>
      <c r="D72" s="163" t="s">
        <v>137</v>
      </c>
      <c r="E72" s="164" t="s">
        <v>91</v>
      </c>
      <c r="F72" s="164">
        <v>1</v>
      </c>
      <c r="G72" s="164" t="s">
        <v>92</v>
      </c>
      <c r="H72" s="165"/>
      <c r="I72" s="166">
        <v>0</v>
      </c>
      <c r="J72" s="166">
        <f t="shared" si="19"/>
        <v>0</v>
      </c>
      <c r="K72" s="250">
        <f t="shared" si="20"/>
        <v>0</v>
      </c>
      <c r="L72" s="166">
        <f t="shared" si="21"/>
        <v>0</v>
      </c>
      <c r="M72" s="173"/>
      <c r="N72" s="168">
        <v>0</v>
      </c>
      <c r="O72" s="168">
        <f t="shared" si="22"/>
        <v>0</v>
      </c>
      <c r="P72" s="251">
        <f t="shared" si="23"/>
        <v>0</v>
      </c>
      <c r="Q72" s="168">
        <f t="shared" si="24"/>
        <v>0</v>
      </c>
      <c r="R72" s="174"/>
      <c r="S72" s="168">
        <v>0</v>
      </c>
      <c r="T72" s="168">
        <f t="shared" si="25"/>
        <v>0</v>
      </c>
      <c r="U72" s="252">
        <f t="shared" si="26"/>
        <v>0</v>
      </c>
      <c r="V72" s="168">
        <f t="shared" si="27"/>
        <v>0</v>
      </c>
      <c r="W72" s="169">
        <f t="shared" si="14"/>
        <v>0</v>
      </c>
      <c r="X72" s="169">
        <f t="shared" si="15"/>
        <v>0</v>
      </c>
      <c r="Y72" s="170" t="e">
        <f t="shared" si="16"/>
        <v>#DIV/0!</v>
      </c>
      <c r="Z72" s="171">
        <f t="shared" si="17"/>
        <v>0</v>
      </c>
      <c r="AA72" s="171">
        <f t="shared" si="18"/>
        <v>0</v>
      </c>
    </row>
    <row r="73" spans="2:27" s="172" customFormat="1" ht="16.5" thickBot="1">
      <c r="B73" s="161">
        <v>69</v>
      </c>
      <c r="C73" s="162" t="s">
        <v>138</v>
      </c>
      <c r="D73" s="163" t="s">
        <v>139</v>
      </c>
      <c r="E73" s="164" t="s">
        <v>91</v>
      </c>
      <c r="F73" s="164">
        <v>1</v>
      </c>
      <c r="G73" s="164" t="s">
        <v>92</v>
      </c>
      <c r="H73" s="165"/>
      <c r="I73" s="166">
        <v>0</v>
      </c>
      <c r="J73" s="166">
        <f t="shared" si="19"/>
        <v>0</v>
      </c>
      <c r="K73" s="250">
        <f t="shared" si="20"/>
        <v>0</v>
      </c>
      <c r="L73" s="166">
        <f t="shared" si="21"/>
        <v>0</v>
      </c>
      <c r="M73" s="167"/>
      <c r="N73" s="168">
        <v>0</v>
      </c>
      <c r="O73" s="168">
        <f t="shared" si="22"/>
        <v>0</v>
      </c>
      <c r="P73" s="251">
        <f t="shared" si="23"/>
        <v>0</v>
      </c>
      <c r="Q73" s="168">
        <f t="shared" si="24"/>
        <v>0</v>
      </c>
      <c r="R73" s="167"/>
      <c r="S73" s="168">
        <v>0</v>
      </c>
      <c r="T73" s="168">
        <f t="shared" si="25"/>
        <v>0</v>
      </c>
      <c r="U73" s="252">
        <f t="shared" si="26"/>
        <v>0</v>
      </c>
      <c r="V73" s="168">
        <f t="shared" si="27"/>
        <v>0</v>
      </c>
      <c r="W73" s="169">
        <f t="shared" si="14"/>
        <v>0</v>
      </c>
      <c r="X73" s="169">
        <f t="shared" si="15"/>
        <v>0</v>
      </c>
      <c r="Y73" s="170" t="e">
        <f t="shared" si="16"/>
        <v>#DIV/0!</v>
      </c>
      <c r="Z73" s="171">
        <f t="shared" si="17"/>
        <v>0</v>
      </c>
      <c r="AA73" s="171">
        <f t="shared" si="18"/>
        <v>0</v>
      </c>
    </row>
    <row r="74" spans="2:27" s="172" customFormat="1" ht="16.5" thickBot="1">
      <c r="B74" s="161">
        <v>70</v>
      </c>
      <c r="C74" s="162" t="s">
        <v>140</v>
      </c>
      <c r="D74" s="163" t="s">
        <v>141</v>
      </c>
      <c r="E74" s="164" t="s">
        <v>91</v>
      </c>
      <c r="F74" s="164">
        <v>2</v>
      </c>
      <c r="G74" s="164" t="s">
        <v>92</v>
      </c>
      <c r="H74" s="165"/>
      <c r="I74" s="166">
        <v>0</v>
      </c>
      <c r="J74" s="166">
        <f t="shared" si="19"/>
        <v>0</v>
      </c>
      <c r="K74" s="250">
        <f t="shared" si="20"/>
        <v>0</v>
      </c>
      <c r="L74" s="166">
        <f t="shared" si="21"/>
        <v>0</v>
      </c>
      <c r="M74" s="175"/>
      <c r="N74" s="168">
        <v>0</v>
      </c>
      <c r="O74" s="168">
        <f t="shared" si="22"/>
        <v>0</v>
      </c>
      <c r="P74" s="251">
        <f t="shared" si="23"/>
        <v>0</v>
      </c>
      <c r="Q74" s="168">
        <f t="shared" si="24"/>
        <v>0</v>
      </c>
      <c r="R74" s="176"/>
      <c r="S74" s="168">
        <v>0</v>
      </c>
      <c r="T74" s="168">
        <f t="shared" si="25"/>
        <v>0</v>
      </c>
      <c r="U74" s="252">
        <f t="shared" si="26"/>
        <v>0</v>
      </c>
      <c r="V74" s="168">
        <f t="shared" si="27"/>
        <v>0</v>
      </c>
      <c r="W74" s="169">
        <f t="shared" si="14"/>
        <v>0</v>
      </c>
      <c r="X74" s="169">
        <f t="shared" si="15"/>
        <v>0</v>
      </c>
      <c r="Y74" s="170" t="e">
        <f t="shared" si="16"/>
        <v>#DIV/0!</v>
      </c>
      <c r="Z74" s="171">
        <f t="shared" si="17"/>
        <v>0</v>
      </c>
      <c r="AA74" s="171">
        <f t="shared" si="18"/>
        <v>0</v>
      </c>
    </row>
    <row r="75" spans="2:27" s="172" customFormat="1" ht="51.75" thickBot="1">
      <c r="B75" s="161">
        <v>71</v>
      </c>
      <c r="C75" s="162" t="s">
        <v>142</v>
      </c>
      <c r="D75" s="163" t="s">
        <v>143</v>
      </c>
      <c r="E75" s="164" t="s">
        <v>91</v>
      </c>
      <c r="F75" s="164">
        <v>15</v>
      </c>
      <c r="G75" s="164" t="s">
        <v>92</v>
      </c>
      <c r="H75" s="165"/>
      <c r="I75" s="166">
        <v>0</v>
      </c>
      <c r="J75" s="166">
        <f t="shared" si="19"/>
        <v>0</v>
      </c>
      <c r="K75" s="250">
        <f t="shared" si="20"/>
        <v>0</v>
      </c>
      <c r="L75" s="166">
        <f t="shared" si="21"/>
        <v>0</v>
      </c>
      <c r="M75" s="175"/>
      <c r="N75" s="168">
        <v>0</v>
      </c>
      <c r="O75" s="168">
        <f t="shared" si="22"/>
        <v>0</v>
      </c>
      <c r="P75" s="251">
        <f t="shared" si="23"/>
        <v>0</v>
      </c>
      <c r="Q75" s="168">
        <f t="shared" si="24"/>
        <v>0</v>
      </c>
      <c r="R75" s="177"/>
      <c r="S75" s="168">
        <v>0</v>
      </c>
      <c r="T75" s="168">
        <f t="shared" si="25"/>
        <v>0</v>
      </c>
      <c r="U75" s="252">
        <f t="shared" si="26"/>
        <v>0</v>
      </c>
      <c r="V75" s="168">
        <f t="shared" si="27"/>
        <v>0</v>
      </c>
      <c r="W75" s="169">
        <f t="shared" si="14"/>
        <v>0</v>
      </c>
      <c r="X75" s="169">
        <f t="shared" si="15"/>
        <v>0</v>
      </c>
      <c r="Y75" s="170" t="e">
        <f t="shared" si="16"/>
        <v>#DIV/0!</v>
      </c>
      <c r="Z75" s="171">
        <f t="shared" si="17"/>
        <v>0</v>
      </c>
      <c r="AA75" s="171">
        <f t="shared" si="18"/>
        <v>0</v>
      </c>
    </row>
    <row r="76" spans="2:27" s="46" customFormat="1" ht="45.75" thickBot="1">
      <c r="B76" s="50">
        <v>72</v>
      </c>
      <c r="C76" s="55" t="s">
        <v>311</v>
      </c>
      <c r="D76" s="64" t="s">
        <v>312</v>
      </c>
      <c r="E76" s="88" t="s">
        <v>91</v>
      </c>
      <c r="F76" s="88">
        <v>10</v>
      </c>
      <c r="G76" s="88" t="s">
        <v>92</v>
      </c>
      <c r="H76" s="71" t="s">
        <v>9</v>
      </c>
      <c r="I76" s="52">
        <f>K76/1.19</f>
        <v>18487.394957983193</v>
      </c>
      <c r="J76" s="52">
        <f t="shared" si="19"/>
        <v>3513</v>
      </c>
      <c r="K76" s="244">
        <v>22000</v>
      </c>
      <c r="L76" s="52">
        <f t="shared" si="21"/>
        <v>220000</v>
      </c>
      <c r="M76" s="98"/>
      <c r="N76" s="52">
        <v>0</v>
      </c>
      <c r="O76" s="52">
        <f t="shared" si="22"/>
        <v>0</v>
      </c>
      <c r="P76" s="243">
        <f t="shared" si="23"/>
        <v>0</v>
      </c>
      <c r="Q76" s="52">
        <f t="shared" si="24"/>
        <v>0</v>
      </c>
      <c r="R76" s="99"/>
      <c r="S76" s="52">
        <v>0</v>
      </c>
      <c r="T76" s="52">
        <f t="shared" si="25"/>
        <v>0</v>
      </c>
      <c r="U76" s="244">
        <f t="shared" si="26"/>
        <v>0</v>
      </c>
      <c r="V76" s="52">
        <f t="shared" si="27"/>
        <v>0</v>
      </c>
      <c r="W76" s="91">
        <f t="shared" si="14"/>
        <v>7333</v>
      </c>
      <c r="X76" s="91">
        <f t="shared" si="15"/>
        <v>10371</v>
      </c>
      <c r="Y76" s="92">
        <f t="shared" si="16"/>
        <v>1.414291558707214</v>
      </c>
      <c r="Z76" s="93">
        <f t="shared" si="17"/>
        <v>17704</v>
      </c>
      <c r="AA76" s="93">
        <f t="shared" si="18"/>
        <v>-3038</v>
      </c>
    </row>
    <row r="77" spans="2:27" s="46" customFormat="1" ht="45.75" thickBot="1">
      <c r="B77" s="50">
        <v>73</v>
      </c>
      <c r="C77" s="55" t="s">
        <v>311</v>
      </c>
      <c r="D77" s="64" t="s">
        <v>313</v>
      </c>
      <c r="E77" s="88" t="s">
        <v>91</v>
      </c>
      <c r="F77" s="88">
        <v>110</v>
      </c>
      <c r="G77" s="88" t="s">
        <v>92</v>
      </c>
      <c r="H77" s="71" t="s">
        <v>9</v>
      </c>
      <c r="I77" s="52">
        <f>K77/1.19</f>
        <v>21008.403361344539</v>
      </c>
      <c r="J77" s="52">
        <f t="shared" si="19"/>
        <v>3992</v>
      </c>
      <c r="K77" s="244">
        <v>25000</v>
      </c>
      <c r="L77" s="52">
        <f t="shared" si="21"/>
        <v>2750000</v>
      </c>
      <c r="M77" s="98"/>
      <c r="N77" s="52">
        <v>0</v>
      </c>
      <c r="O77" s="52">
        <f t="shared" si="22"/>
        <v>0</v>
      </c>
      <c r="P77" s="243">
        <f t="shared" si="23"/>
        <v>0</v>
      </c>
      <c r="Q77" s="52">
        <f t="shared" si="24"/>
        <v>0</v>
      </c>
      <c r="R77" s="110"/>
      <c r="S77" s="52">
        <v>0</v>
      </c>
      <c r="T77" s="52">
        <f t="shared" si="25"/>
        <v>0</v>
      </c>
      <c r="U77" s="244">
        <f t="shared" si="26"/>
        <v>0</v>
      </c>
      <c r="V77" s="52">
        <f t="shared" si="27"/>
        <v>0</v>
      </c>
      <c r="W77" s="91">
        <f t="shared" si="14"/>
        <v>8333</v>
      </c>
      <c r="X77" s="91">
        <f t="shared" si="15"/>
        <v>11785</v>
      </c>
      <c r="Y77" s="92">
        <f t="shared" si="16"/>
        <v>1.4142565702628105</v>
      </c>
      <c r="Z77" s="93">
        <f t="shared" si="17"/>
        <v>20118</v>
      </c>
      <c r="AA77" s="93">
        <f t="shared" si="18"/>
        <v>-3452</v>
      </c>
    </row>
    <row r="78" spans="2:27" s="172" customFormat="1" ht="39" thickBot="1">
      <c r="B78" s="161">
        <v>74</v>
      </c>
      <c r="C78" s="162" t="s">
        <v>144</v>
      </c>
      <c r="D78" s="163" t="s">
        <v>145</v>
      </c>
      <c r="E78" s="164" t="s">
        <v>130</v>
      </c>
      <c r="F78" s="164">
        <v>1</v>
      </c>
      <c r="G78" s="164">
        <v>1</v>
      </c>
      <c r="H78" s="165"/>
      <c r="I78" s="166">
        <v>0</v>
      </c>
      <c r="J78" s="166">
        <f t="shared" si="19"/>
        <v>0</v>
      </c>
      <c r="K78" s="250">
        <f t="shared" si="20"/>
        <v>0</v>
      </c>
      <c r="L78" s="166">
        <f t="shared" si="21"/>
        <v>0</v>
      </c>
      <c r="M78" s="175"/>
      <c r="N78" s="168">
        <v>0</v>
      </c>
      <c r="O78" s="168">
        <f t="shared" si="22"/>
        <v>0</v>
      </c>
      <c r="P78" s="251">
        <f t="shared" si="23"/>
        <v>0</v>
      </c>
      <c r="Q78" s="168">
        <f t="shared" si="24"/>
        <v>0</v>
      </c>
      <c r="R78" s="176"/>
      <c r="S78" s="168">
        <v>0</v>
      </c>
      <c r="T78" s="168">
        <f t="shared" si="25"/>
        <v>0</v>
      </c>
      <c r="U78" s="252">
        <f t="shared" si="26"/>
        <v>0</v>
      </c>
      <c r="V78" s="168">
        <f t="shared" si="27"/>
        <v>0</v>
      </c>
      <c r="W78" s="169">
        <f t="shared" si="14"/>
        <v>0</v>
      </c>
      <c r="X78" s="169">
        <f t="shared" si="15"/>
        <v>0</v>
      </c>
      <c r="Y78" s="170" t="e">
        <f t="shared" si="16"/>
        <v>#DIV/0!</v>
      </c>
      <c r="Z78" s="171">
        <f t="shared" si="17"/>
        <v>0</v>
      </c>
      <c r="AA78" s="171">
        <f t="shared" si="18"/>
        <v>0</v>
      </c>
    </row>
    <row r="79" spans="2:27" s="172" customFormat="1" ht="39" thickBot="1">
      <c r="B79" s="161">
        <v>75</v>
      </c>
      <c r="C79" s="162" t="s">
        <v>146</v>
      </c>
      <c r="D79" s="163" t="s">
        <v>147</v>
      </c>
      <c r="E79" s="164" t="s">
        <v>91</v>
      </c>
      <c r="F79" s="164">
        <v>10</v>
      </c>
      <c r="G79" s="164" t="s">
        <v>92</v>
      </c>
      <c r="H79" s="165"/>
      <c r="I79" s="166">
        <v>0</v>
      </c>
      <c r="J79" s="166">
        <f t="shared" si="19"/>
        <v>0</v>
      </c>
      <c r="K79" s="250">
        <f t="shared" si="20"/>
        <v>0</v>
      </c>
      <c r="L79" s="166">
        <f t="shared" si="21"/>
        <v>0</v>
      </c>
      <c r="M79" s="167"/>
      <c r="N79" s="168">
        <v>0</v>
      </c>
      <c r="O79" s="168">
        <f t="shared" si="22"/>
        <v>0</v>
      </c>
      <c r="P79" s="251">
        <f t="shared" si="23"/>
        <v>0</v>
      </c>
      <c r="Q79" s="168">
        <f t="shared" si="24"/>
        <v>0</v>
      </c>
      <c r="R79" s="167"/>
      <c r="S79" s="168">
        <v>0</v>
      </c>
      <c r="T79" s="168">
        <f t="shared" si="25"/>
        <v>0</v>
      </c>
      <c r="U79" s="252">
        <f t="shared" si="26"/>
        <v>0</v>
      </c>
      <c r="V79" s="168">
        <f t="shared" si="27"/>
        <v>0</v>
      </c>
      <c r="W79" s="169">
        <f>+ROUND(AVERAGE(K79,P79,U79),0)</f>
        <v>0</v>
      </c>
      <c r="X79" s="169">
        <f>+ROUND(_xlfn.STDEV.P(K79,P79,U79),0)</f>
        <v>0</v>
      </c>
      <c r="Y79" s="170" t="e">
        <f t="shared" si="16"/>
        <v>#DIV/0!</v>
      </c>
      <c r="Z79" s="171">
        <f t="shared" si="17"/>
        <v>0</v>
      </c>
      <c r="AA79" s="171">
        <f t="shared" si="18"/>
        <v>0</v>
      </c>
    </row>
    <row r="80" spans="2:27" s="172" customFormat="1" ht="102.75" thickBot="1">
      <c r="B80" s="161">
        <v>76</v>
      </c>
      <c r="C80" s="162" t="s">
        <v>148</v>
      </c>
      <c r="D80" s="163" t="s">
        <v>149</v>
      </c>
      <c r="E80" s="164" t="s">
        <v>91</v>
      </c>
      <c r="F80" s="164">
        <v>10</v>
      </c>
      <c r="G80" s="164" t="s">
        <v>92</v>
      </c>
      <c r="H80" s="165"/>
      <c r="I80" s="166">
        <v>0</v>
      </c>
      <c r="J80" s="166">
        <f t="shared" si="19"/>
        <v>0</v>
      </c>
      <c r="K80" s="250">
        <f t="shared" si="20"/>
        <v>0</v>
      </c>
      <c r="L80" s="166">
        <f t="shared" si="21"/>
        <v>0</v>
      </c>
      <c r="M80" s="167"/>
      <c r="N80" s="168">
        <v>0</v>
      </c>
      <c r="O80" s="168">
        <f t="shared" si="22"/>
        <v>0</v>
      </c>
      <c r="P80" s="251">
        <f t="shared" si="23"/>
        <v>0</v>
      </c>
      <c r="Q80" s="168">
        <f t="shared" si="24"/>
        <v>0</v>
      </c>
      <c r="R80" s="167"/>
      <c r="S80" s="168">
        <v>0</v>
      </c>
      <c r="T80" s="168">
        <f t="shared" si="25"/>
        <v>0</v>
      </c>
      <c r="U80" s="252">
        <f t="shared" si="26"/>
        <v>0</v>
      </c>
      <c r="V80" s="168">
        <f t="shared" si="27"/>
        <v>0</v>
      </c>
      <c r="W80" s="169">
        <f t="shared" si="14"/>
        <v>0</v>
      </c>
      <c r="X80" s="169">
        <f t="shared" si="15"/>
        <v>0</v>
      </c>
      <c r="Y80" s="170" t="e">
        <f t="shared" si="16"/>
        <v>#DIV/0!</v>
      </c>
      <c r="Z80" s="171">
        <f t="shared" si="17"/>
        <v>0</v>
      </c>
      <c r="AA80" s="171">
        <f t="shared" si="18"/>
        <v>0</v>
      </c>
    </row>
    <row r="81" spans="2:27" s="172" customFormat="1" ht="90" thickBot="1">
      <c r="B81" s="161">
        <v>77</v>
      </c>
      <c r="C81" s="179" t="s">
        <v>150</v>
      </c>
      <c r="D81" s="180" t="s">
        <v>151</v>
      </c>
      <c r="E81" s="164" t="s">
        <v>91</v>
      </c>
      <c r="F81" s="164">
        <v>1</v>
      </c>
      <c r="G81" s="164" t="s">
        <v>92</v>
      </c>
      <c r="H81" s="165"/>
      <c r="I81" s="166">
        <v>0</v>
      </c>
      <c r="J81" s="166">
        <f t="shared" si="19"/>
        <v>0</v>
      </c>
      <c r="K81" s="250">
        <f t="shared" si="20"/>
        <v>0</v>
      </c>
      <c r="L81" s="166">
        <f t="shared" si="21"/>
        <v>0</v>
      </c>
      <c r="M81" s="167"/>
      <c r="N81" s="168">
        <v>0</v>
      </c>
      <c r="O81" s="168">
        <f t="shared" si="22"/>
        <v>0</v>
      </c>
      <c r="P81" s="251">
        <f t="shared" si="23"/>
        <v>0</v>
      </c>
      <c r="Q81" s="168">
        <f t="shared" si="24"/>
        <v>0</v>
      </c>
      <c r="R81" s="167"/>
      <c r="S81" s="168">
        <v>0</v>
      </c>
      <c r="T81" s="168">
        <f t="shared" si="25"/>
        <v>0</v>
      </c>
      <c r="U81" s="252">
        <f t="shared" si="26"/>
        <v>0</v>
      </c>
      <c r="V81" s="168">
        <f t="shared" si="27"/>
        <v>0</v>
      </c>
      <c r="W81" s="169">
        <f t="shared" si="14"/>
        <v>0</v>
      </c>
      <c r="X81" s="169">
        <f t="shared" si="15"/>
        <v>0</v>
      </c>
      <c r="Y81" s="170" t="e">
        <f t="shared" si="16"/>
        <v>#DIV/0!</v>
      </c>
      <c r="Z81" s="171">
        <f t="shared" si="17"/>
        <v>0</v>
      </c>
      <c r="AA81" s="171">
        <f t="shared" si="18"/>
        <v>0</v>
      </c>
    </row>
    <row r="82" spans="2:27" s="46" customFormat="1" ht="116.25" thickTop="1" thickBot="1">
      <c r="B82" s="50">
        <v>78</v>
      </c>
      <c r="C82" s="60" t="s">
        <v>314</v>
      </c>
      <c r="D82" s="67" t="s">
        <v>315</v>
      </c>
      <c r="E82" s="88" t="s">
        <v>91</v>
      </c>
      <c r="F82" s="88">
        <v>35</v>
      </c>
      <c r="G82" s="88" t="s">
        <v>92</v>
      </c>
      <c r="H82" s="71" t="s">
        <v>316</v>
      </c>
      <c r="I82" s="52">
        <v>12500</v>
      </c>
      <c r="J82" s="52">
        <f t="shared" si="19"/>
        <v>2375</v>
      </c>
      <c r="K82" s="244">
        <f t="shared" si="20"/>
        <v>14875</v>
      </c>
      <c r="L82" s="52">
        <f t="shared" si="21"/>
        <v>520625</v>
      </c>
      <c r="M82" s="90" t="s">
        <v>317</v>
      </c>
      <c r="N82" s="52">
        <f>P82/1.19</f>
        <v>23529.411764705885</v>
      </c>
      <c r="O82" s="52">
        <f t="shared" si="22"/>
        <v>4471</v>
      </c>
      <c r="P82" s="243">
        <v>28000</v>
      </c>
      <c r="Q82" s="52">
        <f t="shared" si="24"/>
        <v>980000</v>
      </c>
      <c r="R82" s="90"/>
      <c r="S82" s="52">
        <v>0</v>
      </c>
      <c r="T82" s="52">
        <f t="shared" si="25"/>
        <v>0</v>
      </c>
      <c r="U82" s="244">
        <f t="shared" si="26"/>
        <v>0</v>
      </c>
      <c r="V82" s="52">
        <f t="shared" si="27"/>
        <v>0</v>
      </c>
      <c r="W82" s="91">
        <f t="shared" si="14"/>
        <v>14292</v>
      </c>
      <c r="X82" s="91">
        <f t="shared" si="15"/>
        <v>11438</v>
      </c>
      <c r="Y82" s="92">
        <f t="shared" si="16"/>
        <v>0.80030786453960256</v>
      </c>
      <c r="Z82" s="93">
        <f t="shared" si="17"/>
        <v>25730</v>
      </c>
      <c r="AA82" s="93">
        <f t="shared" si="18"/>
        <v>2854</v>
      </c>
    </row>
    <row r="83" spans="2:27" s="46" customFormat="1" ht="30.75" thickBot="1">
      <c r="B83" s="50">
        <v>79</v>
      </c>
      <c r="C83" s="55" t="s">
        <v>318</v>
      </c>
      <c r="D83" s="64" t="s">
        <v>319</v>
      </c>
      <c r="E83" s="88" t="s">
        <v>91</v>
      </c>
      <c r="F83" s="88">
        <v>600</v>
      </c>
      <c r="G83" s="88" t="s">
        <v>92</v>
      </c>
      <c r="H83" s="71" t="s">
        <v>320</v>
      </c>
      <c r="I83" s="52">
        <v>1429</v>
      </c>
      <c r="J83" s="52">
        <f t="shared" si="19"/>
        <v>272</v>
      </c>
      <c r="K83" s="244">
        <f t="shared" si="20"/>
        <v>1701</v>
      </c>
      <c r="L83" s="52">
        <f>+K83*$F83</f>
        <v>1020600</v>
      </c>
      <c r="M83" s="90" t="s">
        <v>321</v>
      </c>
      <c r="N83" s="52">
        <f>P83/1.19</f>
        <v>1260.5042016806724</v>
      </c>
      <c r="O83" s="52">
        <f t="shared" si="22"/>
        <v>239</v>
      </c>
      <c r="P83" s="243">
        <v>1500</v>
      </c>
      <c r="Q83" s="52">
        <f t="shared" si="24"/>
        <v>900000</v>
      </c>
      <c r="R83" s="90"/>
      <c r="S83" s="52">
        <v>0</v>
      </c>
      <c r="T83" s="52">
        <f t="shared" si="25"/>
        <v>0</v>
      </c>
      <c r="U83" s="244">
        <f t="shared" si="26"/>
        <v>0</v>
      </c>
      <c r="V83" s="52">
        <f t="shared" si="27"/>
        <v>0</v>
      </c>
      <c r="W83" s="91">
        <f t="shared" si="14"/>
        <v>1067</v>
      </c>
      <c r="X83" s="91">
        <f t="shared" si="15"/>
        <v>759</v>
      </c>
      <c r="Y83" s="92">
        <f t="shared" si="16"/>
        <v>0.71134020618556704</v>
      </c>
      <c r="Z83" s="93">
        <f t="shared" si="17"/>
        <v>1826</v>
      </c>
      <c r="AA83" s="93">
        <f t="shared" si="18"/>
        <v>308</v>
      </c>
    </row>
    <row r="84" spans="2:27" s="46" customFormat="1" ht="51.75" thickBot="1">
      <c r="B84" s="50">
        <v>80</v>
      </c>
      <c r="C84" s="55" t="s">
        <v>322</v>
      </c>
      <c r="D84" s="64" t="s">
        <v>323</v>
      </c>
      <c r="E84" s="88" t="s">
        <v>130</v>
      </c>
      <c r="F84" s="88">
        <v>3</v>
      </c>
      <c r="G84" s="88" t="s">
        <v>92</v>
      </c>
      <c r="H84" s="71" t="s">
        <v>324</v>
      </c>
      <c r="I84" s="52">
        <f>K84/1.19</f>
        <v>428571.42857142858</v>
      </c>
      <c r="J84" s="52">
        <f t="shared" si="19"/>
        <v>81429</v>
      </c>
      <c r="K84" s="244">
        <v>510000</v>
      </c>
      <c r="L84" s="52">
        <f t="shared" si="21"/>
        <v>1530000</v>
      </c>
      <c r="M84" s="98"/>
      <c r="N84" s="52">
        <v>0</v>
      </c>
      <c r="O84" s="52">
        <f t="shared" si="22"/>
        <v>0</v>
      </c>
      <c r="P84" s="243">
        <f t="shared" si="23"/>
        <v>0</v>
      </c>
      <c r="Q84" s="52">
        <f t="shared" si="24"/>
        <v>0</v>
      </c>
      <c r="R84" s="99"/>
      <c r="S84" s="52">
        <v>0</v>
      </c>
      <c r="T84" s="52">
        <f t="shared" si="25"/>
        <v>0</v>
      </c>
      <c r="U84" s="244">
        <f t="shared" si="26"/>
        <v>0</v>
      </c>
      <c r="V84" s="52">
        <f t="shared" si="27"/>
        <v>0</v>
      </c>
      <c r="W84" s="91">
        <f t="shared" si="14"/>
        <v>170000</v>
      </c>
      <c r="X84" s="91">
        <f t="shared" si="15"/>
        <v>240416</v>
      </c>
      <c r="Y84" s="92">
        <f t="shared" si="16"/>
        <v>1.4142117647058823</v>
      </c>
      <c r="Z84" s="93">
        <f t="shared" si="17"/>
        <v>410416</v>
      </c>
      <c r="AA84" s="93">
        <f t="shared" si="18"/>
        <v>-70416</v>
      </c>
    </row>
    <row r="85" spans="2:27" s="46" customFormat="1" ht="16.5" thickBot="1">
      <c r="B85" s="50">
        <v>81</v>
      </c>
      <c r="C85" s="55" t="s">
        <v>325</v>
      </c>
      <c r="D85" s="64" t="s">
        <v>326</v>
      </c>
      <c r="E85" s="88" t="s">
        <v>91</v>
      </c>
      <c r="F85" s="88">
        <v>25</v>
      </c>
      <c r="G85" s="88" t="s">
        <v>92</v>
      </c>
      <c r="H85" s="71"/>
      <c r="I85" s="51">
        <v>0</v>
      </c>
      <c r="J85" s="51">
        <f t="shared" si="19"/>
        <v>0</v>
      </c>
      <c r="K85" s="242">
        <f t="shared" si="20"/>
        <v>0</v>
      </c>
      <c r="L85" s="51">
        <f t="shared" si="21"/>
        <v>0</v>
      </c>
      <c r="M85" s="98"/>
      <c r="N85" s="52">
        <v>0</v>
      </c>
      <c r="O85" s="52">
        <f t="shared" si="22"/>
        <v>0</v>
      </c>
      <c r="P85" s="243">
        <f t="shared" si="23"/>
        <v>0</v>
      </c>
      <c r="Q85" s="52">
        <f t="shared" si="24"/>
        <v>0</v>
      </c>
      <c r="R85" s="110"/>
      <c r="S85" s="52">
        <v>0</v>
      </c>
      <c r="T85" s="52">
        <f t="shared" si="25"/>
        <v>0</v>
      </c>
      <c r="U85" s="244">
        <f t="shared" si="26"/>
        <v>0</v>
      </c>
      <c r="V85" s="52">
        <f t="shared" si="27"/>
        <v>0</v>
      </c>
      <c r="W85" s="91">
        <f t="shared" si="14"/>
        <v>0</v>
      </c>
      <c r="X85" s="91">
        <f t="shared" si="15"/>
        <v>0</v>
      </c>
      <c r="Y85" s="92" t="e">
        <f t="shared" si="16"/>
        <v>#DIV/0!</v>
      </c>
      <c r="Z85" s="93">
        <f t="shared" si="17"/>
        <v>0</v>
      </c>
      <c r="AA85" s="93">
        <f t="shared" si="18"/>
        <v>0</v>
      </c>
    </row>
    <row r="86" spans="2:27" ht="26.25" thickBot="1">
      <c r="B86" s="12">
        <v>82</v>
      </c>
      <c r="C86" s="55" t="s">
        <v>327</v>
      </c>
      <c r="D86" s="64" t="s">
        <v>328</v>
      </c>
      <c r="E86" s="88" t="s">
        <v>130</v>
      </c>
      <c r="F86" s="88">
        <v>2</v>
      </c>
      <c r="G86" s="88" t="s">
        <v>92</v>
      </c>
      <c r="H86" s="18"/>
      <c r="I86" s="24">
        <v>0</v>
      </c>
      <c r="J86" s="24">
        <f t="shared" si="19"/>
        <v>0</v>
      </c>
      <c r="K86" s="242">
        <f t="shared" si="20"/>
        <v>0</v>
      </c>
      <c r="L86" s="24">
        <f t="shared" si="21"/>
        <v>0</v>
      </c>
      <c r="M86" s="101"/>
      <c r="N86" s="19">
        <v>0</v>
      </c>
      <c r="O86" s="19">
        <f t="shared" si="22"/>
        <v>0</v>
      </c>
      <c r="P86" s="243">
        <f t="shared" si="23"/>
        <v>0</v>
      </c>
      <c r="Q86" s="19">
        <f t="shared" si="24"/>
        <v>0</v>
      </c>
      <c r="R86" s="101"/>
      <c r="S86" s="19">
        <v>0</v>
      </c>
      <c r="T86" s="19">
        <f t="shared" si="25"/>
        <v>0</v>
      </c>
      <c r="U86" s="244">
        <f t="shared" si="26"/>
        <v>0</v>
      </c>
      <c r="V86" s="19">
        <f t="shared" si="27"/>
        <v>0</v>
      </c>
      <c r="W86" s="103">
        <f t="shared" si="14"/>
        <v>0</v>
      </c>
      <c r="X86" s="103">
        <f t="shared" si="15"/>
        <v>0</v>
      </c>
      <c r="Y86" s="104" t="e">
        <f t="shared" si="16"/>
        <v>#DIV/0!</v>
      </c>
      <c r="Z86" s="105">
        <f t="shared" si="17"/>
        <v>0</v>
      </c>
      <c r="AA86" s="105">
        <f t="shared" si="18"/>
        <v>0</v>
      </c>
    </row>
    <row r="87" spans="2:27" ht="48" thickBot="1">
      <c r="B87" s="12">
        <v>83</v>
      </c>
      <c r="C87" s="55" t="s">
        <v>329</v>
      </c>
      <c r="D87" s="64" t="s">
        <v>330</v>
      </c>
      <c r="E87" s="88" t="s">
        <v>91</v>
      </c>
      <c r="F87" s="88">
        <v>75</v>
      </c>
      <c r="G87" s="88" t="s">
        <v>92</v>
      </c>
      <c r="H87" s="18" t="s">
        <v>25</v>
      </c>
      <c r="I87" s="19">
        <f>K87/1.19</f>
        <v>875873.94957983203</v>
      </c>
      <c r="J87" s="19">
        <f t="shared" si="19"/>
        <v>166416</v>
      </c>
      <c r="K87" s="244">
        <v>1042290</v>
      </c>
      <c r="L87" s="19">
        <f t="shared" si="21"/>
        <v>78171750</v>
      </c>
      <c r="M87" s="111" t="s">
        <v>20</v>
      </c>
      <c r="N87" s="19">
        <v>0</v>
      </c>
      <c r="O87" s="19">
        <f t="shared" si="22"/>
        <v>0</v>
      </c>
      <c r="P87" s="243">
        <f t="shared" si="23"/>
        <v>0</v>
      </c>
      <c r="Q87" s="19">
        <f t="shared" si="24"/>
        <v>0</v>
      </c>
      <c r="R87" s="112"/>
      <c r="S87" s="19">
        <v>0</v>
      </c>
      <c r="T87" s="19">
        <f t="shared" si="25"/>
        <v>0</v>
      </c>
      <c r="U87" s="244">
        <f t="shared" si="26"/>
        <v>0</v>
      </c>
      <c r="V87" s="19">
        <f t="shared" si="27"/>
        <v>0</v>
      </c>
      <c r="W87" s="103">
        <f t="shared" si="14"/>
        <v>347430</v>
      </c>
      <c r="X87" s="103">
        <f t="shared" si="15"/>
        <v>491340</v>
      </c>
      <c r="Y87" s="104">
        <f t="shared" si="16"/>
        <v>1.4142129349797081</v>
      </c>
      <c r="Z87" s="105">
        <f t="shared" si="17"/>
        <v>838770</v>
      </c>
      <c r="AA87" s="105">
        <f t="shared" si="18"/>
        <v>-143910</v>
      </c>
    </row>
    <row r="88" spans="2:27" s="172" customFormat="1" ht="26.25" thickBot="1">
      <c r="B88" s="161">
        <v>84</v>
      </c>
      <c r="C88" s="162" t="s">
        <v>152</v>
      </c>
      <c r="D88" s="163" t="s">
        <v>153</v>
      </c>
      <c r="E88" s="164" t="s">
        <v>81</v>
      </c>
      <c r="F88" s="164">
        <v>1</v>
      </c>
      <c r="G88" s="164">
        <v>1</v>
      </c>
      <c r="H88" s="165"/>
      <c r="I88" s="166">
        <v>0</v>
      </c>
      <c r="J88" s="166">
        <f t="shared" si="19"/>
        <v>0</v>
      </c>
      <c r="K88" s="250">
        <f t="shared" si="20"/>
        <v>0</v>
      </c>
      <c r="L88" s="166">
        <f t="shared" si="21"/>
        <v>0</v>
      </c>
      <c r="M88" s="175"/>
      <c r="N88" s="168">
        <v>0</v>
      </c>
      <c r="O88" s="168">
        <f t="shared" si="22"/>
        <v>0</v>
      </c>
      <c r="P88" s="251">
        <f t="shared" si="23"/>
        <v>0</v>
      </c>
      <c r="Q88" s="168">
        <f t="shared" si="24"/>
        <v>0</v>
      </c>
      <c r="R88" s="181"/>
      <c r="S88" s="168">
        <v>0</v>
      </c>
      <c r="T88" s="168">
        <f t="shared" si="25"/>
        <v>0</v>
      </c>
      <c r="U88" s="252">
        <f t="shared" si="26"/>
        <v>0</v>
      </c>
      <c r="V88" s="168">
        <f t="shared" si="27"/>
        <v>0</v>
      </c>
      <c r="W88" s="169">
        <f t="shared" si="14"/>
        <v>0</v>
      </c>
      <c r="X88" s="169">
        <f t="shared" si="15"/>
        <v>0</v>
      </c>
      <c r="Y88" s="170" t="e">
        <f t="shared" si="16"/>
        <v>#DIV/0!</v>
      </c>
      <c r="Z88" s="171">
        <f t="shared" si="17"/>
        <v>0</v>
      </c>
      <c r="AA88" s="171">
        <f t="shared" si="18"/>
        <v>0</v>
      </c>
    </row>
    <row r="89" spans="2:27" s="172" customFormat="1" ht="51.75" thickBot="1">
      <c r="B89" s="161">
        <v>85</v>
      </c>
      <c r="C89" s="162" t="s">
        <v>154</v>
      </c>
      <c r="D89" s="163" t="s">
        <v>155</v>
      </c>
      <c r="E89" s="164" t="s">
        <v>81</v>
      </c>
      <c r="F89" s="164">
        <v>5</v>
      </c>
      <c r="G89" s="164">
        <v>2</v>
      </c>
      <c r="H89" s="165"/>
      <c r="I89" s="166">
        <v>0</v>
      </c>
      <c r="J89" s="166">
        <f t="shared" si="19"/>
        <v>0</v>
      </c>
      <c r="K89" s="250">
        <f t="shared" si="20"/>
        <v>0</v>
      </c>
      <c r="L89" s="166">
        <f t="shared" si="21"/>
        <v>0</v>
      </c>
      <c r="M89" s="175"/>
      <c r="N89" s="168">
        <v>0</v>
      </c>
      <c r="O89" s="168">
        <f t="shared" si="22"/>
        <v>0</v>
      </c>
      <c r="P89" s="251">
        <f t="shared" si="23"/>
        <v>0</v>
      </c>
      <c r="Q89" s="168">
        <f t="shared" si="24"/>
        <v>0</v>
      </c>
      <c r="R89" s="182"/>
      <c r="S89" s="168">
        <v>0</v>
      </c>
      <c r="T89" s="168">
        <f t="shared" si="25"/>
        <v>0</v>
      </c>
      <c r="U89" s="252">
        <f t="shared" si="26"/>
        <v>0</v>
      </c>
      <c r="V89" s="168">
        <f t="shared" si="27"/>
        <v>0</v>
      </c>
      <c r="W89" s="169">
        <f t="shared" si="14"/>
        <v>0</v>
      </c>
      <c r="X89" s="169">
        <f t="shared" si="15"/>
        <v>0</v>
      </c>
      <c r="Y89" s="170" t="e">
        <f t="shared" si="16"/>
        <v>#DIV/0!</v>
      </c>
      <c r="Z89" s="171">
        <f t="shared" si="17"/>
        <v>0</v>
      </c>
      <c r="AA89" s="171">
        <f t="shared" si="18"/>
        <v>0</v>
      </c>
    </row>
    <row r="90" spans="2:27" s="46" customFormat="1" ht="16.5" thickBot="1">
      <c r="B90" s="50">
        <v>86</v>
      </c>
      <c r="C90" s="58" t="s">
        <v>101</v>
      </c>
      <c r="D90" s="65" t="s">
        <v>156</v>
      </c>
      <c r="E90" s="97" t="s">
        <v>81</v>
      </c>
      <c r="F90" s="97">
        <v>1</v>
      </c>
      <c r="G90" s="97">
        <v>1</v>
      </c>
      <c r="H90" s="71"/>
      <c r="I90" s="51">
        <v>0</v>
      </c>
      <c r="J90" s="51">
        <f t="shared" si="19"/>
        <v>0</v>
      </c>
      <c r="K90" s="242">
        <f t="shared" si="20"/>
        <v>0</v>
      </c>
      <c r="L90" s="51">
        <f t="shared" si="21"/>
        <v>0</v>
      </c>
      <c r="M90" s="90"/>
      <c r="N90" s="52">
        <v>0</v>
      </c>
      <c r="O90" s="52">
        <f t="shared" si="22"/>
        <v>0</v>
      </c>
      <c r="P90" s="243">
        <f t="shared" si="23"/>
        <v>0</v>
      </c>
      <c r="Q90" s="52">
        <f t="shared" si="24"/>
        <v>0</v>
      </c>
      <c r="R90" s="90"/>
      <c r="S90" s="52">
        <v>0</v>
      </c>
      <c r="T90" s="52">
        <f t="shared" si="25"/>
        <v>0</v>
      </c>
      <c r="U90" s="244">
        <f t="shared" si="26"/>
        <v>0</v>
      </c>
      <c r="V90" s="52">
        <f t="shared" si="27"/>
        <v>0</v>
      </c>
      <c r="W90" s="91">
        <f t="shared" si="14"/>
        <v>0</v>
      </c>
      <c r="X90" s="91">
        <f t="shared" si="15"/>
        <v>0</v>
      </c>
      <c r="Y90" s="92" t="e">
        <f t="shared" si="16"/>
        <v>#DIV/0!</v>
      </c>
      <c r="Z90" s="93">
        <f t="shared" si="17"/>
        <v>0</v>
      </c>
      <c r="AA90" s="93">
        <f t="shared" si="18"/>
        <v>0</v>
      </c>
    </row>
    <row r="91" spans="2:27" s="46" customFormat="1" ht="16.5" thickBot="1">
      <c r="B91" s="50">
        <v>87</v>
      </c>
      <c r="C91" s="58" t="s">
        <v>101</v>
      </c>
      <c r="D91" s="65" t="s">
        <v>131</v>
      </c>
      <c r="E91" s="97" t="s">
        <v>81</v>
      </c>
      <c r="F91" s="97">
        <v>24</v>
      </c>
      <c r="G91" s="97">
        <v>1</v>
      </c>
      <c r="H91" s="71"/>
      <c r="I91" s="51">
        <v>0</v>
      </c>
      <c r="J91" s="51">
        <f t="shared" si="19"/>
        <v>0</v>
      </c>
      <c r="K91" s="242">
        <f t="shared" si="20"/>
        <v>0</v>
      </c>
      <c r="L91" s="51">
        <f t="shared" si="21"/>
        <v>0</v>
      </c>
      <c r="M91" s="90"/>
      <c r="N91" s="52">
        <v>0</v>
      </c>
      <c r="O91" s="52">
        <f t="shared" si="22"/>
        <v>0</v>
      </c>
      <c r="P91" s="243">
        <f t="shared" si="23"/>
        <v>0</v>
      </c>
      <c r="Q91" s="52">
        <f t="shared" si="24"/>
        <v>0</v>
      </c>
      <c r="R91" s="90"/>
      <c r="S91" s="52">
        <v>0</v>
      </c>
      <c r="T91" s="52">
        <f t="shared" si="25"/>
        <v>0</v>
      </c>
      <c r="U91" s="244">
        <f t="shared" si="26"/>
        <v>0</v>
      </c>
      <c r="V91" s="52">
        <f t="shared" si="27"/>
        <v>0</v>
      </c>
      <c r="W91" s="91">
        <f t="shared" si="14"/>
        <v>0</v>
      </c>
      <c r="X91" s="91">
        <f t="shared" si="15"/>
        <v>0</v>
      </c>
      <c r="Y91" s="92" t="e">
        <f t="shared" si="16"/>
        <v>#DIV/0!</v>
      </c>
      <c r="Z91" s="93">
        <f t="shared" si="17"/>
        <v>0</v>
      </c>
      <c r="AA91" s="93">
        <f t="shared" si="18"/>
        <v>0</v>
      </c>
    </row>
    <row r="92" spans="2:27" s="46" customFormat="1" ht="39" thickBot="1">
      <c r="B92" s="50">
        <v>88</v>
      </c>
      <c r="C92" s="55" t="s">
        <v>331</v>
      </c>
      <c r="D92" s="64" t="s">
        <v>332</v>
      </c>
      <c r="E92" s="88" t="s">
        <v>91</v>
      </c>
      <c r="F92" s="88">
        <v>2</v>
      </c>
      <c r="G92" s="88" t="s">
        <v>92</v>
      </c>
      <c r="H92" s="71" t="s">
        <v>54</v>
      </c>
      <c r="I92" s="52">
        <f>K92/1.19</f>
        <v>126050.42016806723</v>
      </c>
      <c r="J92" s="52">
        <f t="shared" si="19"/>
        <v>23950</v>
      </c>
      <c r="K92" s="244">
        <v>150000</v>
      </c>
      <c r="L92" s="52">
        <f t="shared" si="21"/>
        <v>300000</v>
      </c>
      <c r="M92" s="73"/>
      <c r="N92" s="52">
        <v>0</v>
      </c>
      <c r="O92" s="52">
        <f t="shared" si="22"/>
        <v>0</v>
      </c>
      <c r="P92" s="243">
        <f t="shared" si="23"/>
        <v>0</v>
      </c>
      <c r="Q92" s="52">
        <f t="shared" si="24"/>
        <v>0</v>
      </c>
      <c r="R92" s="90"/>
      <c r="S92" s="52">
        <v>0</v>
      </c>
      <c r="T92" s="52">
        <f t="shared" si="25"/>
        <v>0</v>
      </c>
      <c r="U92" s="244">
        <f t="shared" si="26"/>
        <v>0</v>
      </c>
      <c r="V92" s="52">
        <f t="shared" si="27"/>
        <v>0</v>
      </c>
      <c r="W92" s="91">
        <f t="shared" si="14"/>
        <v>50000</v>
      </c>
      <c r="X92" s="91">
        <f t="shared" si="15"/>
        <v>70711</v>
      </c>
      <c r="Y92" s="92">
        <f t="shared" si="16"/>
        <v>1.41422</v>
      </c>
      <c r="Z92" s="93">
        <f t="shared" si="17"/>
        <v>120711</v>
      </c>
      <c r="AA92" s="93">
        <f t="shared" si="18"/>
        <v>-20711</v>
      </c>
    </row>
    <row r="93" spans="2:27" s="46" customFormat="1" ht="26.25" thickBot="1">
      <c r="B93" s="50">
        <v>89</v>
      </c>
      <c r="C93" s="55" t="s">
        <v>333</v>
      </c>
      <c r="D93" s="64" t="s">
        <v>334</v>
      </c>
      <c r="E93" s="88" t="s">
        <v>91</v>
      </c>
      <c r="F93" s="88">
        <v>1</v>
      </c>
      <c r="G93" s="88" t="s">
        <v>92</v>
      </c>
      <c r="H93" s="71"/>
      <c r="I93" s="51">
        <v>0</v>
      </c>
      <c r="J93" s="51">
        <f t="shared" si="19"/>
        <v>0</v>
      </c>
      <c r="K93" s="242">
        <f t="shared" si="20"/>
        <v>0</v>
      </c>
      <c r="L93" s="51">
        <f t="shared" si="21"/>
        <v>0</v>
      </c>
      <c r="M93" s="90"/>
      <c r="N93" s="52">
        <v>0</v>
      </c>
      <c r="O93" s="52">
        <f t="shared" si="22"/>
        <v>0</v>
      </c>
      <c r="P93" s="243">
        <f t="shared" si="23"/>
        <v>0</v>
      </c>
      <c r="Q93" s="52">
        <f t="shared" si="24"/>
        <v>0</v>
      </c>
      <c r="R93" s="90"/>
      <c r="S93" s="52">
        <v>0</v>
      </c>
      <c r="T93" s="52">
        <f t="shared" si="25"/>
        <v>0</v>
      </c>
      <c r="U93" s="244">
        <f t="shared" si="26"/>
        <v>0</v>
      </c>
      <c r="V93" s="52">
        <f t="shared" si="27"/>
        <v>0</v>
      </c>
      <c r="W93" s="91">
        <f t="shared" si="14"/>
        <v>0</v>
      </c>
      <c r="X93" s="91">
        <f t="shared" si="15"/>
        <v>0</v>
      </c>
      <c r="Y93" s="92" t="e">
        <f t="shared" si="16"/>
        <v>#DIV/0!</v>
      </c>
      <c r="Z93" s="93">
        <f t="shared" si="17"/>
        <v>0</v>
      </c>
      <c r="AA93" s="93">
        <f t="shared" si="18"/>
        <v>0</v>
      </c>
    </row>
    <row r="94" spans="2:27" ht="77.25" thickBot="1">
      <c r="B94" s="12">
        <v>90</v>
      </c>
      <c r="C94" s="55" t="s">
        <v>335</v>
      </c>
      <c r="D94" s="64" t="s">
        <v>336</v>
      </c>
      <c r="E94" s="88" t="s">
        <v>91</v>
      </c>
      <c r="F94" s="88">
        <v>1</v>
      </c>
      <c r="G94" s="88" t="s">
        <v>92</v>
      </c>
      <c r="H94" s="18" t="s">
        <v>337</v>
      </c>
      <c r="I94" s="24">
        <f>K94/1.19</f>
        <v>3300000</v>
      </c>
      <c r="J94" s="24">
        <f t="shared" si="19"/>
        <v>627000</v>
      </c>
      <c r="K94" s="242">
        <v>3927000</v>
      </c>
      <c r="L94" s="24">
        <f t="shared" si="21"/>
        <v>3927000</v>
      </c>
      <c r="M94" s="101" t="s">
        <v>32</v>
      </c>
      <c r="N94" s="19">
        <v>2848655</v>
      </c>
      <c r="O94" s="19">
        <f t="shared" si="22"/>
        <v>541244</v>
      </c>
      <c r="P94" s="243">
        <f t="shared" si="23"/>
        <v>3389899</v>
      </c>
      <c r="Q94" s="19">
        <f t="shared" si="24"/>
        <v>3389899</v>
      </c>
      <c r="R94" s="101"/>
      <c r="S94" s="19">
        <v>0</v>
      </c>
      <c r="T94" s="19">
        <f t="shared" si="25"/>
        <v>0</v>
      </c>
      <c r="U94" s="244">
        <f t="shared" si="26"/>
        <v>0</v>
      </c>
      <c r="V94" s="19">
        <f t="shared" si="27"/>
        <v>0</v>
      </c>
      <c r="W94" s="103">
        <f t="shared" si="14"/>
        <v>2438966</v>
      </c>
      <c r="X94" s="103">
        <f t="shared" si="15"/>
        <v>1738493</v>
      </c>
      <c r="Y94" s="104">
        <f t="shared" si="16"/>
        <v>0.71279919441271422</v>
      </c>
      <c r="Z94" s="105">
        <f t="shared" si="17"/>
        <v>4177459</v>
      </c>
      <c r="AA94" s="105">
        <f t="shared" si="18"/>
        <v>700473</v>
      </c>
    </row>
    <row r="95" spans="2:27" s="46" customFormat="1" ht="102.75" customHeight="1" thickBot="1">
      <c r="B95" s="50">
        <v>91</v>
      </c>
      <c r="C95" s="55" t="s">
        <v>338</v>
      </c>
      <c r="D95" s="64" t="s">
        <v>339</v>
      </c>
      <c r="E95" s="88" t="s">
        <v>91</v>
      </c>
      <c r="F95" s="88">
        <v>5</v>
      </c>
      <c r="G95" s="88" t="s">
        <v>92</v>
      </c>
      <c r="H95" s="71"/>
      <c r="I95" s="51">
        <v>0</v>
      </c>
      <c r="J95" s="51">
        <f t="shared" si="19"/>
        <v>0</v>
      </c>
      <c r="K95" s="242">
        <f t="shared" si="20"/>
        <v>0</v>
      </c>
      <c r="L95" s="51">
        <f t="shared" si="21"/>
        <v>0</v>
      </c>
      <c r="M95" s="90"/>
      <c r="N95" s="52">
        <v>0</v>
      </c>
      <c r="O95" s="52">
        <f t="shared" si="22"/>
        <v>0</v>
      </c>
      <c r="P95" s="243">
        <f t="shared" si="23"/>
        <v>0</v>
      </c>
      <c r="Q95" s="52">
        <f t="shared" si="24"/>
        <v>0</v>
      </c>
      <c r="R95" s="90"/>
      <c r="S95" s="52">
        <v>0</v>
      </c>
      <c r="T95" s="52">
        <f t="shared" si="25"/>
        <v>0</v>
      </c>
      <c r="U95" s="244">
        <f t="shared" si="26"/>
        <v>0</v>
      </c>
      <c r="V95" s="52">
        <f t="shared" si="27"/>
        <v>0</v>
      </c>
      <c r="W95" s="91">
        <f t="shared" si="14"/>
        <v>0</v>
      </c>
      <c r="X95" s="91">
        <f t="shared" si="15"/>
        <v>0</v>
      </c>
      <c r="Y95" s="92" t="e">
        <f t="shared" si="16"/>
        <v>#DIV/0!</v>
      </c>
      <c r="Z95" s="93">
        <f t="shared" si="17"/>
        <v>0</v>
      </c>
      <c r="AA95" s="93">
        <f t="shared" si="18"/>
        <v>0</v>
      </c>
    </row>
    <row r="96" spans="2:27" s="46" customFormat="1" ht="39" thickBot="1">
      <c r="B96" s="50">
        <v>92</v>
      </c>
      <c r="C96" s="55" t="s">
        <v>340</v>
      </c>
      <c r="D96" s="64" t="s">
        <v>341</v>
      </c>
      <c r="E96" s="88" t="s">
        <v>342</v>
      </c>
      <c r="F96" s="88">
        <v>3</v>
      </c>
      <c r="G96" s="88" t="s">
        <v>92</v>
      </c>
      <c r="H96" s="71"/>
      <c r="I96" s="51">
        <v>0</v>
      </c>
      <c r="J96" s="51">
        <f t="shared" si="19"/>
        <v>0</v>
      </c>
      <c r="K96" s="242">
        <f t="shared" si="20"/>
        <v>0</v>
      </c>
      <c r="L96" s="51">
        <f t="shared" si="21"/>
        <v>0</v>
      </c>
      <c r="M96" s="90"/>
      <c r="N96" s="52">
        <v>0</v>
      </c>
      <c r="O96" s="52">
        <f t="shared" si="22"/>
        <v>0</v>
      </c>
      <c r="P96" s="243">
        <f t="shared" si="23"/>
        <v>0</v>
      </c>
      <c r="Q96" s="52">
        <f t="shared" si="24"/>
        <v>0</v>
      </c>
      <c r="R96" s="90"/>
      <c r="S96" s="52">
        <v>0</v>
      </c>
      <c r="T96" s="52">
        <f t="shared" si="25"/>
        <v>0</v>
      </c>
      <c r="U96" s="244">
        <f t="shared" si="26"/>
        <v>0</v>
      </c>
      <c r="V96" s="52">
        <f t="shared" si="27"/>
        <v>0</v>
      </c>
      <c r="W96" s="91">
        <f t="shared" si="14"/>
        <v>0</v>
      </c>
      <c r="X96" s="91">
        <f t="shared" si="15"/>
        <v>0</v>
      </c>
      <c r="Y96" s="92" t="e">
        <f t="shared" si="16"/>
        <v>#DIV/0!</v>
      </c>
      <c r="Z96" s="93">
        <f t="shared" si="17"/>
        <v>0</v>
      </c>
      <c r="AA96" s="93">
        <f t="shared" si="18"/>
        <v>0</v>
      </c>
    </row>
    <row r="97" spans="2:27" s="46" customFormat="1" ht="16.5" thickBot="1">
      <c r="B97" s="50">
        <v>93</v>
      </c>
      <c r="C97" s="55" t="s">
        <v>343</v>
      </c>
      <c r="D97" s="64" t="s">
        <v>344</v>
      </c>
      <c r="E97" s="88" t="s">
        <v>91</v>
      </c>
      <c r="F97" s="88">
        <v>1</v>
      </c>
      <c r="G97" s="88">
        <v>1</v>
      </c>
      <c r="H97" s="71" t="s">
        <v>337</v>
      </c>
      <c r="I97" s="52">
        <f>K97/1.19</f>
        <v>210084.03361344538</v>
      </c>
      <c r="J97" s="52">
        <f t="shared" si="19"/>
        <v>39916</v>
      </c>
      <c r="K97" s="244">
        <v>250000</v>
      </c>
      <c r="L97" s="52">
        <f t="shared" si="21"/>
        <v>250000</v>
      </c>
      <c r="M97" s="98" t="s">
        <v>32</v>
      </c>
      <c r="N97" s="52">
        <v>226807</v>
      </c>
      <c r="O97" s="52">
        <f t="shared" si="22"/>
        <v>43093</v>
      </c>
      <c r="P97" s="243">
        <f t="shared" si="23"/>
        <v>269900</v>
      </c>
      <c r="Q97" s="52">
        <f t="shared" si="24"/>
        <v>269900</v>
      </c>
      <c r="R97" s="113"/>
      <c r="S97" s="52">
        <v>0</v>
      </c>
      <c r="T97" s="52">
        <f t="shared" si="25"/>
        <v>0</v>
      </c>
      <c r="U97" s="244">
        <f t="shared" si="26"/>
        <v>0</v>
      </c>
      <c r="V97" s="52">
        <f t="shared" si="27"/>
        <v>0</v>
      </c>
      <c r="W97" s="91">
        <f t="shared" si="14"/>
        <v>173300</v>
      </c>
      <c r="X97" s="91">
        <f t="shared" si="15"/>
        <v>122811</v>
      </c>
      <c r="Y97" s="92">
        <f t="shared" si="16"/>
        <v>0.7086612810155799</v>
      </c>
      <c r="Z97" s="93">
        <f t="shared" si="17"/>
        <v>296111</v>
      </c>
      <c r="AA97" s="93">
        <f t="shared" si="18"/>
        <v>50489</v>
      </c>
    </row>
    <row r="98" spans="2:27" s="46" customFormat="1" ht="64.5" thickBot="1">
      <c r="B98" s="50">
        <v>94</v>
      </c>
      <c r="C98" s="58" t="s">
        <v>157</v>
      </c>
      <c r="D98" s="65" t="s">
        <v>158</v>
      </c>
      <c r="E98" s="97" t="s">
        <v>81</v>
      </c>
      <c r="F98" s="97">
        <v>1</v>
      </c>
      <c r="G98" s="97">
        <v>1</v>
      </c>
      <c r="H98" s="71"/>
      <c r="I98" s="51">
        <v>0</v>
      </c>
      <c r="J98" s="51">
        <f t="shared" si="19"/>
        <v>0</v>
      </c>
      <c r="K98" s="242">
        <f t="shared" si="20"/>
        <v>0</v>
      </c>
      <c r="L98" s="51">
        <f t="shared" si="21"/>
        <v>0</v>
      </c>
      <c r="M98" s="98"/>
      <c r="N98" s="52">
        <v>0</v>
      </c>
      <c r="O98" s="52">
        <f t="shared" si="22"/>
        <v>0</v>
      </c>
      <c r="P98" s="243">
        <f t="shared" si="23"/>
        <v>0</v>
      </c>
      <c r="Q98" s="52">
        <f t="shared" si="24"/>
        <v>0</v>
      </c>
      <c r="R98" s="113"/>
      <c r="S98" s="52">
        <v>0</v>
      </c>
      <c r="T98" s="52">
        <f t="shared" si="25"/>
        <v>0</v>
      </c>
      <c r="U98" s="244">
        <f t="shared" si="26"/>
        <v>0</v>
      </c>
      <c r="V98" s="52">
        <f t="shared" si="27"/>
        <v>0</v>
      </c>
      <c r="W98" s="91">
        <f t="shared" si="14"/>
        <v>0</v>
      </c>
      <c r="X98" s="91">
        <f t="shared" si="15"/>
        <v>0</v>
      </c>
      <c r="Y98" s="92" t="e">
        <f t="shared" si="16"/>
        <v>#DIV/0!</v>
      </c>
      <c r="Z98" s="93">
        <f t="shared" si="17"/>
        <v>0</v>
      </c>
      <c r="AA98" s="93">
        <f t="shared" si="18"/>
        <v>0</v>
      </c>
    </row>
    <row r="99" spans="2:27" ht="64.5" thickBot="1">
      <c r="B99" s="12">
        <v>95</v>
      </c>
      <c r="C99" s="58" t="s">
        <v>157</v>
      </c>
      <c r="D99" s="65" t="s">
        <v>159</v>
      </c>
      <c r="E99" s="97" t="s">
        <v>81</v>
      </c>
      <c r="F99" s="97">
        <v>1</v>
      </c>
      <c r="G99" s="97">
        <v>1</v>
      </c>
      <c r="H99" s="18"/>
      <c r="I99" s="24">
        <v>0</v>
      </c>
      <c r="J99" s="24">
        <f t="shared" si="19"/>
        <v>0</v>
      </c>
      <c r="K99" s="242">
        <f t="shared" si="20"/>
        <v>0</v>
      </c>
      <c r="L99" s="24">
        <f t="shared" si="21"/>
        <v>0</v>
      </c>
      <c r="M99" s="111"/>
      <c r="N99" s="19">
        <v>0</v>
      </c>
      <c r="O99" s="19">
        <f t="shared" si="22"/>
        <v>0</v>
      </c>
      <c r="P99" s="243">
        <f t="shared" si="23"/>
        <v>0</v>
      </c>
      <c r="Q99" s="19">
        <f t="shared" si="24"/>
        <v>0</v>
      </c>
      <c r="R99" s="114"/>
      <c r="S99" s="19">
        <v>0</v>
      </c>
      <c r="T99" s="19">
        <f t="shared" si="25"/>
        <v>0</v>
      </c>
      <c r="U99" s="244">
        <f t="shared" si="26"/>
        <v>0</v>
      </c>
      <c r="V99" s="19">
        <f t="shared" si="27"/>
        <v>0</v>
      </c>
      <c r="W99" s="103">
        <f t="shared" si="14"/>
        <v>0</v>
      </c>
      <c r="X99" s="103">
        <f t="shared" si="15"/>
        <v>0</v>
      </c>
      <c r="Y99" s="104" t="e">
        <f t="shared" si="16"/>
        <v>#DIV/0!</v>
      </c>
      <c r="Z99" s="105">
        <f t="shared" si="17"/>
        <v>0</v>
      </c>
      <c r="AA99" s="105">
        <f t="shared" si="18"/>
        <v>0</v>
      </c>
    </row>
    <row r="100" spans="2:27" s="46" customFormat="1" ht="64.5" thickBot="1">
      <c r="B100" s="50">
        <v>96</v>
      </c>
      <c r="C100" s="58" t="s">
        <v>157</v>
      </c>
      <c r="D100" s="65" t="s">
        <v>160</v>
      </c>
      <c r="E100" s="97" t="s">
        <v>81</v>
      </c>
      <c r="F100" s="97">
        <v>1</v>
      </c>
      <c r="G100" s="97">
        <v>1</v>
      </c>
      <c r="H100" s="71"/>
      <c r="I100" s="51">
        <v>0</v>
      </c>
      <c r="J100" s="51">
        <f t="shared" si="19"/>
        <v>0</v>
      </c>
      <c r="K100" s="242">
        <f t="shared" si="20"/>
        <v>0</v>
      </c>
      <c r="L100" s="51">
        <f t="shared" si="21"/>
        <v>0</v>
      </c>
      <c r="M100" s="98"/>
      <c r="N100" s="52">
        <v>0</v>
      </c>
      <c r="O100" s="52">
        <f t="shared" si="22"/>
        <v>0</v>
      </c>
      <c r="P100" s="243">
        <f t="shared" si="23"/>
        <v>0</v>
      </c>
      <c r="Q100" s="52">
        <f t="shared" si="24"/>
        <v>0</v>
      </c>
      <c r="R100" s="113"/>
      <c r="S100" s="52">
        <v>0</v>
      </c>
      <c r="T100" s="52">
        <f t="shared" si="25"/>
        <v>0</v>
      </c>
      <c r="U100" s="244">
        <f t="shared" si="26"/>
        <v>0</v>
      </c>
      <c r="V100" s="52">
        <f t="shared" si="27"/>
        <v>0</v>
      </c>
      <c r="W100" s="91">
        <f t="shared" si="14"/>
        <v>0</v>
      </c>
      <c r="X100" s="91">
        <f t="shared" si="15"/>
        <v>0</v>
      </c>
      <c r="Y100" s="92" t="e">
        <f t="shared" si="16"/>
        <v>#DIV/0!</v>
      </c>
      <c r="Z100" s="93">
        <f t="shared" si="17"/>
        <v>0</v>
      </c>
      <c r="AA100" s="93">
        <f t="shared" si="18"/>
        <v>0</v>
      </c>
    </row>
    <row r="101" spans="2:27" s="46" customFormat="1" ht="64.5" thickBot="1">
      <c r="B101" s="50">
        <v>97</v>
      </c>
      <c r="C101" s="58" t="s">
        <v>157</v>
      </c>
      <c r="D101" s="65" t="s">
        <v>161</v>
      </c>
      <c r="E101" s="97" t="s">
        <v>81</v>
      </c>
      <c r="F101" s="97">
        <v>1</v>
      </c>
      <c r="G101" s="97">
        <v>1</v>
      </c>
      <c r="H101" s="71"/>
      <c r="I101" s="51">
        <v>0</v>
      </c>
      <c r="J101" s="51">
        <f t="shared" si="19"/>
        <v>0</v>
      </c>
      <c r="K101" s="242">
        <f t="shared" si="20"/>
        <v>0</v>
      </c>
      <c r="L101" s="51">
        <f t="shared" si="21"/>
        <v>0</v>
      </c>
      <c r="M101" s="98"/>
      <c r="N101" s="52">
        <v>0</v>
      </c>
      <c r="O101" s="52">
        <f t="shared" si="22"/>
        <v>0</v>
      </c>
      <c r="P101" s="243">
        <f t="shared" si="23"/>
        <v>0</v>
      </c>
      <c r="Q101" s="52">
        <f t="shared" si="24"/>
        <v>0</v>
      </c>
      <c r="R101" s="115"/>
      <c r="S101" s="52">
        <v>0</v>
      </c>
      <c r="T101" s="52">
        <f t="shared" si="25"/>
        <v>0</v>
      </c>
      <c r="U101" s="244">
        <f t="shared" si="26"/>
        <v>0</v>
      </c>
      <c r="V101" s="52">
        <f t="shared" si="27"/>
        <v>0</v>
      </c>
      <c r="W101" s="91">
        <f t="shared" si="14"/>
        <v>0</v>
      </c>
      <c r="X101" s="91">
        <f t="shared" si="15"/>
        <v>0</v>
      </c>
      <c r="Y101" s="92" t="e">
        <f t="shared" si="16"/>
        <v>#DIV/0!</v>
      </c>
      <c r="Z101" s="93">
        <f t="shared" si="17"/>
        <v>0</v>
      </c>
      <c r="AA101" s="93">
        <f t="shared" si="18"/>
        <v>0</v>
      </c>
    </row>
    <row r="102" spans="2:27" s="46" customFormat="1" ht="45.75" thickBot="1">
      <c r="B102" s="50">
        <v>98</v>
      </c>
      <c r="C102" s="59" t="s">
        <v>345</v>
      </c>
      <c r="D102" s="66" t="s">
        <v>346</v>
      </c>
      <c r="E102" s="88" t="s">
        <v>91</v>
      </c>
      <c r="F102" s="88">
        <v>3</v>
      </c>
      <c r="G102" s="88" t="s">
        <v>92</v>
      </c>
      <c r="H102" s="71" t="s">
        <v>347</v>
      </c>
      <c r="I102" s="52">
        <f>K102/1.19</f>
        <v>294117.64705882355</v>
      </c>
      <c r="J102" s="52">
        <f t="shared" si="19"/>
        <v>55882</v>
      </c>
      <c r="K102" s="244">
        <v>350000</v>
      </c>
      <c r="L102" s="52">
        <f t="shared" si="21"/>
        <v>1050000</v>
      </c>
      <c r="M102" s="98" t="s">
        <v>42</v>
      </c>
      <c r="N102" s="52">
        <f>P102/1.19</f>
        <v>655462.18487394962</v>
      </c>
      <c r="O102" s="52">
        <f t="shared" si="22"/>
        <v>124538</v>
      </c>
      <c r="P102" s="243">
        <v>780000</v>
      </c>
      <c r="Q102" s="52">
        <f t="shared" si="24"/>
        <v>2340000</v>
      </c>
      <c r="R102" s="116" t="s">
        <v>47</v>
      </c>
      <c r="S102" s="52">
        <v>330000</v>
      </c>
      <c r="T102" s="52">
        <f t="shared" si="25"/>
        <v>62700</v>
      </c>
      <c r="U102" s="244">
        <f t="shared" si="26"/>
        <v>392700</v>
      </c>
      <c r="V102" s="52">
        <f t="shared" si="27"/>
        <v>1178100</v>
      </c>
      <c r="W102" s="91">
        <f t="shared" si="14"/>
        <v>507567</v>
      </c>
      <c r="X102" s="91">
        <f t="shared" si="15"/>
        <v>193427</v>
      </c>
      <c r="Y102" s="92">
        <f t="shared" si="16"/>
        <v>0.38108663486790906</v>
      </c>
      <c r="Z102" s="93">
        <f t="shared" si="17"/>
        <v>700994</v>
      </c>
      <c r="AA102" s="93">
        <f t="shared" si="18"/>
        <v>314140</v>
      </c>
    </row>
    <row r="103" spans="2:27" s="46" customFormat="1" ht="39.75" thickTop="1" thickBot="1">
      <c r="B103" s="50">
        <v>99</v>
      </c>
      <c r="C103" s="60" t="s">
        <v>162</v>
      </c>
      <c r="D103" s="67" t="s">
        <v>163</v>
      </c>
      <c r="E103" s="88" t="s">
        <v>81</v>
      </c>
      <c r="F103" s="88">
        <v>1</v>
      </c>
      <c r="G103" s="88">
        <v>1</v>
      </c>
      <c r="H103" s="71"/>
      <c r="I103" s="51">
        <v>0</v>
      </c>
      <c r="J103" s="51">
        <f t="shared" si="19"/>
        <v>0</v>
      </c>
      <c r="K103" s="242">
        <f t="shared" si="20"/>
        <v>0</v>
      </c>
      <c r="L103" s="51">
        <f t="shared" si="21"/>
        <v>0</v>
      </c>
      <c r="M103" s="98"/>
      <c r="N103" s="52">
        <v>0</v>
      </c>
      <c r="O103" s="52">
        <f t="shared" si="22"/>
        <v>0</v>
      </c>
      <c r="P103" s="243">
        <f t="shared" si="23"/>
        <v>0</v>
      </c>
      <c r="Q103" s="52">
        <f t="shared" si="24"/>
        <v>0</v>
      </c>
      <c r="R103" s="117"/>
      <c r="S103" s="52">
        <v>0</v>
      </c>
      <c r="T103" s="52">
        <f t="shared" si="25"/>
        <v>0</v>
      </c>
      <c r="U103" s="244">
        <f t="shared" si="26"/>
        <v>0</v>
      </c>
      <c r="V103" s="52">
        <f t="shared" si="27"/>
        <v>0</v>
      </c>
      <c r="W103" s="91">
        <f t="shared" si="14"/>
        <v>0</v>
      </c>
      <c r="X103" s="91">
        <f t="shared" si="15"/>
        <v>0</v>
      </c>
      <c r="Y103" s="92" t="e">
        <f t="shared" si="16"/>
        <v>#DIV/0!</v>
      </c>
      <c r="Z103" s="93">
        <f t="shared" si="17"/>
        <v>0</v>
      </c>
      <c r="AA103" s="93">
        <f t="shared" si="18"/>
        <v>0</v>
      </c>
    </row>
    <row r="104" spans="2:27" s="46" customFormat="1" ht="26.25" thickBot="1">
      <c r="B104" s="50">
        <v>100</v>
      </c>
      <c r="C104" s="58" t="s">
        <v>164</v>
      </c>
      <c r="D104" s="65" t="s">
        <v>165</v>
      </c>
      <c r="E104" s="97" t="s">
        <v>81</v>
      </c>
      <c r="F104" s="97">
        <v>6</v>
      </c>
      <c r="G104" s="97">
        <v>1</v>
      </c>
      <c r="H104" s="71"/>
      <c r="I104" s="51">
        <v>0</v>
      </c>
      <c r="J104" s="51">
        <f t="shared" si="19"/>
        <v>0</v>
      </c>
      <c r="K104" s="242">
        <f t="shared" si="20"/>
        <v>0</v>
      </c>
      <c r="L104" s="51">
        <f t="shared" si="21"/>
        <v>0</v>
      </c>
      <c r="M104" s="98"/>
      <c r="N104" s="52">
        <v>0</v>
      </c>
      <c r="O104" s="52">
        <f t="shared" si="22"/>
        <v>0</v>
      </c>
      <c r="P104" s="243">
        <f t="shared" si="23"/>
        <v>0</v>
      </c>
      <c r="Q104" s="52">
        <f t="shared" si="24"/>
        <v>0</v>
      </c>
      <c r="R104" s="98"/>
      <c r="S104" s="52">
        <v>0</v>
      </c>
      <c r="T104" s="52">
        <f t="shared" si="25"/>
        <v>0</v>
      </c>
      <c r="U104" s="244">
        <f t="shared" si="26"/>
        <v>0</v>
      </c>
      <c r="V104" s="52">
        <f t="shared" si="27"/>
        <v>0</v>
      </c>
      <c r="W104" s="91">
        <f t="shared" si="14"/>
        <v>0</v>
      </c>
      <c r="X104" s="91">
        <f t="shared" si="15"/>
        <v>0</v>
      </c>
      <c r="Y104" s="92" t="e">
        <f t="shared" si="16"/>
        <v>#DIV/0!</v>
      </c>
      <c r="Z104" s="93">
        <f t="shared" si="17"/>
        <v>0</v>
      </c>
      <c r="AA104" s="93">
        <f t="shared" si="18"/>
        <v>0</v>
      </c>
    </row>
    <row r="105" spans="2:27" s="46" customFormat="1" ht="26.25" thickBot="1">
      <c r="B105" s="50">
        <v>101</v>
      </c>
      <c r="C105" s="58" t="s">
        <v>166</v>
      </c>
      <c r="D105" s="65" t="s">
        <v>167</v>
      </c>
      <c r="E105" s="97" t="s">
        <v>81</v>
      </c>
      <c r="F105" s="97">
        <v>1</v>
      </c>
      <c r="G105" s="97">
        <v>1</v>
      </c>
      <c r="H105" s="71"/>
      <c r="I105" s="51">
        <v>0</v>
      </c>
      <c r="J105" s="51">
        <f t="shared" si="19"/>
        <v>0</v>
      </c>
      <c r="K105" s="242">
        <f t="shared" si="20"/>
        <v>0</v>
      </c>
      <c r="L105" s="51">
        <f t="shared" si="21"/>
        <v>0</v>
      </c>
      <c r="M105" s="98"/>
      <c r="N105" s="52">
        <v>0</v>
      </c>
      <c r="O105" s="52">
        <f t="shared" si="22"/>
        <v>0</v>
      </c>
      <c r="P105" s="243">
        <f t="shared" si="23"/>
        <v>0</v>
      </c>
      <c r="Q105" s="52">
        <f t="shared" si="24"/>
        <v>0</v>
      </c>
      <c r="R105" s="117"/>
      <c r="S105" s="52">
        <v>0</v>
      </c>
      <c r="T105" s="52">
        <f t="shared" si="25"/>
        <v>0</v>
      </c>
      <c r="U105" s="244">
        <f t="shared" si="26"/>
        <v>0</v>
      </c>
      <c r="V105" s="52">
        <f t="shared" si="27"/>
        <v>0</v>
      </c>
      <c r="W105" s="91">
        <f t="shared" si="14"/>
        <v>0</v>
      </c>
      <c r="X105" s="91">
        <f t="shared" si="15"/>
        <v>0</v>
      </c>
      <c r="Y105" s="92" t="e">
        <f t="shared" si="16"/>
        <v>#DIV/0!</v>
      </c>
      <c r="Z105" s="93">
        <f t="shared" si="17"/>
        <v>0</v>
      </c>
      <c r="AA105" s="93">
        <f t="shared" si="18"/>
        <v>0</v>
      </c>
    </row>
    <row r="106" spans="2:27" s="46" customFormat="1" ht="26.25" thickBot="1">
      <c r="B106" s="50">
        <v>102</v>
      </c>
      <c r="C106" s="58" t="s">
        <v>168</v>
      </c>
      <c r="D106" s="65" t="s">
        <v>169</v>
      </c>
      <c r="E106" s="97" t="s">
        <v>81</v>
      </c>
      <c r="F106" s="97">
        <v>1</v>
      </c>
      <c r="G106" s="97">
        <v>1</v>
      </c>
      <c r="H106" s="71"/>
      <c r="I106" s="51">
        <v>0</v>
      </c>
      <c r="J106" s="51">
        <f t="shared" si="19"/>
        <v>0</v>
      </c>
      <c r="K106" s="242">
        <f t="shared" si="20"/>
        <v>0</v>
      </c>
      <c r="L106" s="51">
        <f t="shared" si="21"/>
        <v>0</v>
      </c>
      <c r="M106" s="98"/>
      <c r="N106" s="52">
        <v>0</v>
      </c>
      <c r="O106" s="52">
        <f t="shared" si="22"/>
        <v>0</v>
      </c>
      <c r="P106" s="243">
        <f t="shared" si="23"/>
        <v>0</v>
      </c>
      <c r="Q106" s="52">
        <f t="shared" si="24"/>
        <v>0</v>
      </c>
      <c r="R106" s="116"/>
      <c r="S106" s="52">
        <v>0</v>
      </c>
      <c r="T106" s="52">
        <f t="shared" si="25"/>
        <v>0</v>
      </c>
      <c r="U106" s="244">
        <f t="shared" si="26"/>
        <v>0</v>
      </c>
      <c r="V106" s="52">
        <f t="shared" si="27"/>
        <v>0</v>
      </c>
      <c r="W106" s="91">
        <f t="shared" si="14"/>
        <v>0</v>
      </c>
      <c r="X106" s="91">
        <f t="shared" si="15"/>
        <v>0</v>
      </c>
      <c r="Y106" s="92" t="e">
        <f t="shared" si="16"/>
        <v>#DIV/0!</v>
      </c>
      <c r="Z106" s="93">
        <f t="shared" si="17"/>
        <v>0</v>
      </c>
      <c r="AA106" s="93">
        <f t="shared" si="18"/>
        <v>0</v>
      </c>
    </row>
    <row r="107" spans="2:27" s="46" customFormat="1" ht="26.25" thickBot="1">
      <c r="B107" s="50">
        <v>103</v>
      </c>
      <c r="C107" s="58" t="s">
        <v>170</v>
      </c>
      <c r="D107" s="65" t="s">
        <v>171</v>
      </c>
      <c r="E107" s="97" t="s">
        <v>81</v>
      </c>
      <c r="F107" s="97">
        <v>4</v>
      </c>
      <c r="G107" s="97">
        <v>1</v>
      </c>
      <c r="H107" s="71"/>
      <c r="I107" s="51">
        <v>0</v>
      </c>
      <c r="J107" s="51">
        <f t="shared" si="19"/>
        <v>0</v>
      </c>
      <c r="K107" s="242">
        <f t="shared" si="20"/>
        <v>0</v>
      </c>
      <c r="L107" s="51">
        <f t="shared" si="21"/>
        <v>0</v>
      </c>
      <c r="M107" s="98"/>
      <c r="N107" s="52">
        <v>0</v>
      </c>
      <c r="O107" s="52">
        <f t="shared" si="22"/>
        <v>0</v>
      </c>
      <c r="P107" s="243">
        <f t="shared" si="23"/>
        <v>0</v>
      </c>
      <c r="Q107" s="52">
        <f t="shared" si="24"/>
        <v>0</v>
      </c>
      <c r="R107" s="116"/>
      <c r="S107" s="52">
        <v>0</v>
      </c>
      <c r="T107" s="52">
        <f t="shared" si="25"/>
        <v>0</v>
      </c>
      <c r="U107" s="244">
        <f t="shared" si="26"/>
        <v>0</v>
      </c>
      <c r="V107" s="52">
        <f t="shared" si="27"/>
        <v>0</v>
      </c>
      <c r="W107" s="91">
        <f t="shared" si="14"/>
        <v>0</v>
      </c>
      <c r="X107" s="91">
        <f t="shared" si="15"/>
        <v>0</v>
      </c>
      <c r="Y107" s="92" t="e">
        <f t="shared" si="16"/>
        <v>#DIV/0!</v>
      </c>
      <c r="Z107" s="93">
        <f t="shared" si="17"/>
        <v>0</v>
      </c>
      <c r="AA107" s="93">
        <f t="shared" si="18"/>
        <v>0</v>
      </c>
    </row>
    <row r="108" spans="2:27" ht="15.75" thickBot="1">
      <c r="B108" s="50">
        <v>104</v>
      </c>
      <c r="C108" s="55" t="s">
        <v>348</v>
      </c>
      <c r="D108" s="64" t="s">
        <v>349</v>
      </c>
      <c r="E108" s="88" t="s">
        <v>130</v>
      </c>
      <c r="F108" s="88">
        <v>4</v>
      </c>
      <c r="G108" s="88">
        <v>1</v>
      </c>
      <c r="H108" s="18"/>
      <c r="I108" s="146">
        <v>0</v>
      </c>
      <c r="J108" s="146">
        <f t="shared" si="19"/>
        <v>0</v>
      </c>
      <c r="K108" s="146">
        <f t="shared" si="20"/>
        <v>0</v>
      </c>
      <c r="L108" s="146">
        <f t="shared" si="21"/>
        <v>0</v>
      </c>
      <c r="M108" s="18"/>
      <c r="N108" s="74">
        <v>0</v>
      </c>
      <c r="O108" s="74">
        <f t="shared" si="22"/>
        <v>0</v>
      </c>
      <c r="P108" s="74">
        <f t="shared" si="23"/>
        <v>0</v>
      </c>
      <c r="Q108" s="74">
        <f t="shared" si="24"/>
        <v>0</v>
      </c>
      <c r="R108" s="119"/>
      <c r="S108" s="74">
        <v>0</v>
      </c>
      <c r="T108" s="74">
        <f t="shared" si="25"/>
        <v>0</v>
      </c>
      <c r="U108" s="74">
        <f t="shared" si="26"/>
        <v>0</v>
      </c>
      <c r="V108" s="74">
        <f t="shared" si="27"/>
        <v>0</v>
      </c>
      <c r="W108" s="119">
        <f t="shared" ref="W108:W171" si="28">+ROUND(AVERAGE(K108,P108,U108),0)</f>
        <v>0</v>
      </c>
      <c r="X108" s="119">
        <f t="shared" ref="X108:X171" si="29">+ROUND(_xlfn.STDEV.P(K108,P108,U108),0)</f>
        <v>0</v>
      </c>
      <c r="Y108" s="119" t="e">
        <f t="shared" ref="Y108:Y171" si="30">+X108/W108</f>
        <v>#DIV/0!</v>
      </c>
      <c r="Z108" s="119">
        <f t="shared" ref="Z108:Z171" si="31">+W108+X108</f>
        <v>0</v>
      </c>
      <c r="AA108" s="119">
        <f t="shared" ref="AA108:AA171" si="32">+W108-X108</f>
        <v>0</v>
      </c>
    </row>
    <row r="109" spans="2:27" ht="39" thickBot="1">
      <c r="B109" s="50">
        <v>105</v>
      </c>
      <c r="C109" s="55" t="s">
        <v>350</v>
      </c>
      <c r="D109" s="64" t="s">
        <v>351</v>
      </c>
      <c r="E109" s="88" t="s">
        <v>91</v>
      </c>
      <c r="F109" s="88">
        <v>25</v>
      </c>
      <c r="G109" s="88" t="s">
        <v>92</v>
      </c>
      <c r="H109" s="18"/>
      <c r="I109" s="146">
        <v>0</v>
      </c>
      <c r="J109" s="146">
        <f t="shared" si="19"/>
        <v>0</v>
      </c>
      <c r="K109" s="146">
        <f t="shared" si="20"/>
        <v>0</v>
      </c>
      <c r="L109" s="146">
        <f t="shared" si="21"/>
        <v>0</v>
      </c>
      <c r="M109" s="18"/>
      <c r="N109" s="74">
        <v>0</v>
      </c>
      <c r="O109" s="74">
        <f t="shared" si="22"/>
        <v>0</v>
      </c>
      <c r="P109" s="74">
        <f t="shared" si="23"/>
        <v>0</v>
      </c>
      <c r="Q109" s="74">
        <f t="shared" si="24"/>
        <v>0</v>
      </c>
      <c r="R109" s="119"/>
      <c r="S109" s="74">
        <v>0</v>
      </c>
      <c r="T109" s="74">
        <f t="shared" si="25"/>
        <v>0</v>
      </c>
      <c r="U109" s="74">
        <f t="shared" si="26"/>
        <v>0</v>
      </c>
      <c r="V109" s="74">
        <f t="shared" si="27"/>
        <v>0</v>
      </c>
      <c r="W109" s="119">
        <f t="shared" si="28"/>
        <v>0</v>
      </c>
      <c r="X109" s="119">
        <f t="shared" si="29"/>
        <v>0</v>
      </c>
      <c r="Y109" s="119" t="e">
        <f t="shared" si="30"/>
        <v>#DIV/0!</v>
      </c>
      <c r="Z109" s="119">
        <f t="shared" si="31"/>
        <v>0</v>
      </c>
      <c r="AA109" s="119">
        <f t="shared" si="32"/>
        <v>0</v>
      </c>
    </row>
    <row r="110" spans="2:27" s="172" customFormat="1" ht="64.5" thickBot="1">
      <c r="B110" s="161">
        <v>106</v>
      </c>
      <c r="C110" s="162" t="s">
        <v>352</v>
      </c>
      <c r="D110" s="163" t="s">
        <v>353</v>
      </c>
      <c r="E110" s="164" t="s">
        <v>81</v>
      </c>
      <c r="F110" s="164">
        <v>1</v>
      </c>
      <c r="G110" s="164">
        <v>1</v>
      </c>
      <c r="H110" s="165"/>
      <c r="I110" s="183">
        <v>0</v>
      </c>
      <c r="J110" s="183">
        <f t="shared" si="19"/>
        <v>0</v>
      </c>
      <c r="K110" s="183">
        <f t="shared" si="20"/>
        <v>0</v>
      </c>
      <c r="L110" s="183">
        <f t="shared" si="21"/>
        <v>0</v>
      </c>
      <c r="M110" s="165"/>
      <c r="N110" s="184">
        <v>0</v>
      </c>
      <c r="O110" s="184">
        <f t="shared" si="22"/>
        <v>0</v>
      </c>
      <c r="P110" s="184">
        <f t="shared" si="23"/>
        <v>0</v>
      </c>
      <c r="Q110" s="184">
        <f t="shared" si="24"/>
        <v>0</v>
      </c>
      <c r="R110" s="185"/>
      <c r="S110" s="184">
        <v>0</v>
      </c>
      <c r="T110" s="184">
        <f t="shared" si="25"/>
        <v>0</v>
      </c>
      <c r="U110" s="184">
        <f t="shared" si="26"/>
        <v>0</v>
      </c>
      <c r="V110" s="184">
        <f t="shared" si="27"/>
        <v>0</v>
      </c>
      <c r="W110" s="185">
        <f t="shared" si="28"/>
        <v>0</v>
      </c>
      <c r="X110" s="185">
        <f t="shared" si="29"/>
        <v>0</v>
      </c>
      <c r="Y110" s="185" t="e">
        <f t="shared" si="30"/>
        <v>#DIV/0!</v>
      </c>
      <c r="Z110" s="185">
        <f t="shared" si="31"/>
        <v>0</v>
      </c>
      <c r="AA110" s="185">
        <f t="shared" si="32"/>
        <v>0</v>
      </c>
    </row>
    <row r="111" spans="2:27" s="172" customFormat="1" ht="102.75" thickBot="1">
      <c r="B111" s="161">
        <v>107</v>
      </c>
      <c r="C111" s="162" t="s">
        <v>354</v>
      </c>
      <c r="D111" s="163" t="s">
        <v>355</v>
      </c>
      <c r="E111" s="164" t="s">
        <v>81</v>
      </c>
      <c r="F111" s="164">
        <v>3</v>
      </c>
      <c r="G111" s="164">
        <v>1</v>
      </c>
      <c r="H111" s="165"/>
      <c r="I111" s="183">
        <v>0</v>
      </c>
      <c r="J111" s="183">
        <f t="shared" si="19"/>
        <v>0</v>
      </c>
      <c r="K111" s="183">
        <f t="shared" si="20"/>
        <v>0</v>
      </c>
      <c r="L111" s="183">
        <f t="shared" si="21"/>
        <v>0</v>
      </c>
      <c r="M111" s="165"/>
      <c r="N111" s="184">
        <v>0</v>
      </c>
      <c r="O111" s="184">
        <f t="shared" si="22"/>
        <v>0</v>
      </c>
      <c r="P111" s="184">
        <f t="shared" si="23"/>
        <v>0</v>
      </c>
      <c r="Q111" s="184">
        <f t="shared" si="24"/>
        <v>0</v>
      </c>
      <c r="R111" s="185"/>
      <c r="S111" s="184">
        <v>0</v>
      </c>
      <c r="T111" s="184">
        <f t="shared" si="25"/>
        <v>0</v>
      </c>
      <c r="U111" s="184">
        <f t="shared" si="26"/>
        <v>0</v>
      </c>
      <c r="V111" s="184">
        <f t="shared" si="27"/>
        <v>0</v>
      </c>
      <c r="W111" s="185">
        <f t="shared" si="28"/>
        <v>0</v>
      </c>
      <c r="X111" s="185">
        <f t="shared" si="29"/>
        <v>0</v>
      </c>
      <c r="Y111" s="185" t="e">
        <f t="shared" si="30"/>
        <v>#DIV/0!</v>
      </c>
      <c r="Z111" s="185">
        <f t="shared" si="31"/>
        <v>0</v>
      </c>
      <c r="AA111" s="185">
        <f t="shared" si="32"/>
        <v>0</v>
      </c>
    </row>
    <row r="112" spans="2:27" s="172" customFormat="1" ht="39" thickBot="1">
      <c r="B112" s="161">
        <v>108</v>
      </c>
      <c r="C112" s="162" t="s">
        <v>172</v>
      </c>
      <c r="D112" s="163" t="s">
        <v>173</v>
      </c>
      <c r="E112" s="164" t="s">
        <v>81</v>
      </c>
      <c r="F112" s="164">
        <v>1</v>
      </c>
      <c r="G112" s="164">
        <v>1</v>
      </c>
      <c r="H112" s="165" t="s">
        <v>356</v>
      </c>
      <c r="I112" s="168">
        <f>K112/1.19</f>
        <v>504201.68067226891</v>
      </c>
      <c r="J112" s="168">
        <f t="shared" si="19"/>
        <v>95798</v>
      </c>
      <c r="K112" s="168">
        <v>600000</v>
      </c>
      <c r="L112" s="168">
        <f t="shared" si="21"/>
        <v>600000</v>
      </c>
      <c r="M112" s="165"/>
      <c r="N112" s="184">
        <v>0</v>
      </c>
      <c r="O112" s="184">
        <f t="shared" si="22"/>
        <v>0</v>
      </c>
      <c r="P112" s="184">
        <f t="shared" si="23"/>
        <v>0</v>
      </c>
      <c r="Q112" s="184">
        <f t="shared" si="24"/>
        <v>0</v>
      </c>
      <c r="R112" s="185"/>
      <c r="S112" s="184">
        <v>0</v>
      </c>
      <c r="T112" s="184">
        <f t="shared" si="25"/>
        <v>0</v>
      </c>
      <c r="U112" s="184">
        <f t="shared" si="26"/>
        <v>0</v>
      </c>
      <c r="V112" s="184">
        <f t="shared" si="27"/>
        <v>0</v>
      </c>
      <c r="W112" s="185">
        <f t="shared" si="28"/>
        <v>200000</v>
      </c>
      <c r="X112" s="185">
        <f t="shared" si="29"/>
        <v>282843</v>
      </c>
      <c r="Y112" s="185">
        <f t="shared" si="30"/>
        <v>1.414215</v>
      </c>
      <c r="Z112" s="185">
        <f t="shared" si="31"/>
        <v>482843</v>
      </c>
      <c r="AA112" s="185">
        <f t="shared" si="32"/>
        <v>-82843</v>
      </c>
    </row>
    <row r="113" spans="2:27" ht="90" thickBot="1">
      <c r="B113" s="50">
        <v>109</v>
      </c>
      <c r="C113" s="58" t="s">
        <v>174</v>
      </c>
      <c r="D113" s="65" t="s">
        <v>175</v>
      </c>
      <c r="E113" s="97" t="s">
        <v>81</v>
      </c>
      <c r="F113" s="97">
        <v>15</v>
      </c>
      <c r="G113" s="97">
        <v>1</v>
      </c>
      <c r="H113" s="18" t="s">
        <v>357</v>
      </c>
      <c r="I113" s="19">
        <f>K113/1.19</f>
        <v>1798319.3277310925</v>
      </c>
      <c r="J113" s="19">
        <f t="shared" si="19"/>
        <v>341681</v>
      </c>
      <c r="K113" s="19">
        <v>2140000</v>
      </c>
      <c r="L113" s="19">
        <f t="shared" si="21"/>
        <v>32100000</v>
      </c>
      <c r="M113" s="18"/>
      <c r="N113" s="74">
        <v>0</v>
      </c>
      <c r="O113" s="74">
        <f t="shared" si="22"/>
        <v>0</v>
      </c>
      <c r="P113" s="74">
        <f t="shared" si="23"/>
        <v>0</v>
      </c>
      <c r="Q113" s="74">
        <f t="shared" si="24"/>
        <v>0</v>
      </c>
      <c r="R113" s="119"/>
      <c r="S113" s="74">
        <v>0</v>
      </c>
      <c r="T113" s="74">
        <f t="shared" si="25"/>
        <v>0</v>
      </c>
      <c r="U113" s="74">
        <f t="shared" si="26"/>
        <v>0</v>
      </c>
      <c r="V113" s="74">
        <f t="shared" si="27"/>
        <v>0</v>
      </c>
      <c r="W113" s="119">
        <f t="shared" si="28"/>
        <v>713333</v>
      </c>
      <c r="X113" s="119">
        <f t="shared" si="29"/>
        <v>1008806</v>
      </c>
      <c r="Y113" s="119">
        <f t="shared" si="30"/>
        <v>1.4142146795395698</v>
      </c>
      <c r="Z113" s="119">
        <f t="shared" si="31"/>
        <v>1722139</v>
      </c>
      <c r="AA113" s="119">
        <f t="shared" si="32"/>
        <v>-295473</v>
      </c>
    </row>
    <row r="114" spans="2:27" ht="39" thickBot="1">
      <c r="B114" s="50">
        <v>110</v>
      </c>
      <c r="C114" s="55" t="s">
        <v>176</v>
      </c>
      <c r="D114" s="64" t="s">
        <v>177</v>
      </c>
      <c r="E114" s="88" t="s">
        <v>81</v>
      </c>
      <c r="F114" s="88">
        <v>3</v>
      </c>
      <c r="G114" s="88">
        <v>1</v>
      </c>
      <c r="H114" s="18"/>
      <c r="I114" s="146">
        <v>0</v>
      </c>
      <c r="J114" s="146">
        <f t="shared" si="19"/>
        <v>0</v>
      </c>
      <c r="K114" s="146">
        <f t="shared" si="20"/>
        <v>0</v>
      </c>
      <c r="L114" s="146">
        <f t="shared" si="21"/>
        <v>0</v>
      </c>
      <c r="M114" s="18"/>
      <c r="N114" s="74">
        <v>0</v>
      </c>
      <c r="O114" s="74">
        <f t="shared" si="22"/>
        <v>0</v>
      </c>
      <c r="P114" s="74">
        <f t="shared" si="23"/>
        <v>0</v>
      </c>
      <c r="Q114" s="74">
        <f t="shared" si="24"/>
        <v>0</v>
      </c>
      <c r="R114" s="119"/>
      <c r="S114" s="74">
        <v>0</v>
      </c>
      <c r="T114" s="74">
        <f t="shared" si="25"/>
        <v>0</v>
      </c>
      <c r="U114" s="74">
        <f t="shared" si="26"/>
        <v>0</v>
      </c>
      <c r="V114" s="74">
        <f t="shared" si="27"/>
        <v>0</v>
      </c>
      <c r="W114" s="119">
        <f t="shared" si="28"/>
        <v>0</v>
      </c>
      <c r="X114" s="119">
        <f t="shared" si="29"/>
        <v>0</v>
      </c>
      <c r="Y114" s="119" t="e">
        <f t="shared" si="30"/>
        <v>#DIV/0!</v>
      </c>
      <c r="Z114" s="119">
        <f t="shared" si="31"/>
        <v>0</v>
      </c>
      <c r="AA114" s="119">
        <f t="shared" si="32"/>
        <v>0</v>
      </c>
    </row>
    <row r="115" spans="2:27" ht="26.25" thickBot="1">
      <c r="B115" s="50">
        <v>111</v>
      </c>
      <c r="C115" s="55" t="s">
        <v>126</v>
      </c>
      <c r="D115" s="64" t="s">
        <v>178</v>
      </c>
      <c r="E115" s="88" t="s">
        <v>81</v>
      </c>
      <c r="F115" s="88">
        <v>2</v>
      </c>
      <c r="G115" s="88">
        <v>1</v>
      </c>
      <c r="H115" s="18"/>
      <c r="I115" s="146">
        <v>0</v>
      </c>
      <c r="J115" s="146">
        <f t="shared" si="19"/>
        <v>0</v>
      </c>
      <c r="K115" s="146">
        <f t="shared" si="20"/>
        <v>0</v>
      </c>
      <c r="L115" s="146">
        <f t="shared" si="21"/>
        <v>0</v>
      </c>
      <c r="M115" s="18"/>
      <c r="N115" s="74">
        <v>0</v>
      </c>
      <c r="O115" s="74">
        <f t="shared" si="22"/>
        <v>0</v>
      </c>
      <c r="P115" s="74">
        <f t="shared" si="23"/>
        <v>0</v>
      </c>
      <c r="Q115" s="74">
        <f t="shared" si="24"/>
        <v>0</v>
      </c>
      <c r="R115" s="119"/>
      <c r="S115" s="74">
        <v>0</v>
      </c>
      <c r="T115" s="74">
        <f t="shared" si="25"/>
        <v>0</v>
      </c>
      <c r="U115" s="74">
        <f t="shared" si="26"/>
        <v>0</v>
      </c>
      <c r="V115" s="74">
        <f t="shared" si="27"/>
        <v>0</v>
      </c>
      <c r="W115" s="119">
        <f t="shared" si="28"/>
        <v>0</v>
      </c>
      <c r="X115" s="119">
        <f t="shared" si="29"/>
        <v>0</v>
      </c>
      <c r="Y115" s="119" t="e">
        <f t="shared" si="30"/>
        <v>#DIV/0!</v>
      </c>
      <c r="Z115" s="119">
        <f t="shared" si="31"/>
        <v>0</v>
      </c>
      <c r="AA115" s="119">
        <f t="shared" si="32"/>
        <v>0</v>
      </c>
    </row>
    <row r="116" spans="2:27" ht="26.25" thickBot="1">
      <c r="B116" s="50">
        <v>112</v>
      </c>
      <c r="C116" s="55" t="s">
        <v>179</v>
      </c>
      <c r="D116" s="64" t="s">
        <v>180</v>
      </c>
      <c r="E116" s="88" t="s">
        <v>81</v>
      </c>
      <c r="F116" s="88">
        <v>9</v>
      </c>
      <c r="G116" s="88">
        <v>1</v>
      </c>
      <c r="H116" s="18"/>
      <c r="I116" s="146">
        <v>0</v>
      </c>
      <c r="J116" s="146">
        <f t="shared" si="19"/>
        <v>0</v>
      </c>
      <c r="K116" s="146">
        <f t="shared" si="20"/>
        <v>0</v>
      </c>
      <c r="L116" s="146">
        <f t="shared" si="21"/>
        <v>0</v>
      </c>
      <c r="M116" s="18"/>
      <c r="N116" s="74">
        <v>0</v>
      </c>
      <c r="O116" s="74">
        <f t="shared" si="22"/>
        <v>0</v>
      </c>
      <c r="P116" s="74">
        <f t="shared" si="23"/>
        <v>0</v>
      </c>
      <c r="Q116" s="74">
        <f t="shared" si="24"/>
        <v>0</v>
      </c>
      <c r="R116" s="119"/>
      <c r="S116" s="74">
        <v>0</v>
      </c>
      <c r="T116" s="74">
        <f t="shared" si="25"/>
        <v>0</v>
      </c>
      <c r="U116" s="74">
        <f t="shared" si="26"/>
        <v>0</v>
      </c>
      <c r="V116" s="74">
        <f t="shared" si="27"/>
        <v>0</v>
      </c>
      <c r="W116" s="119">
        <f t="shared" si="28"/>
        <v>0</v>
      </c>
      <c r="X116" s="119">
        <f t="shared" si="29"/>
        <v>0</v>
      </c>
      <c r="Y116" s="119" t="e">
        <f t="shared" si="30"/>
        <v>#DIV/0!</v>
      </c>
      <c r="Z116" s="119">
        <f t="shared" si="31"/>
        <v>0</v>
      </c>
      <c r="AA116" s="119">
        <f t="shared" si="32"/>
        <v>0</v>
      </c>
    </row>
    <row r="117" spans="2:27" ht="26.25" thickBot="1">
      <c r="B117" s="50">
        <v>113</v>
      </c>
      <c r="C117" s="55" t="s">
        <v>79</v>
      </c>
      <c r="D117" s="64" t="s">
        <v>181</v>
      </c>
      <c r="E117" s="88" t="s">
        <v>81</v>
      </c>
      <c r="F117" s="88">
        <v>2</v>
      </c>
      <c r="G117" s="88">
        <v>1</v>
      </c>
      <c r="H117" s="18"/>
      <c r="I117" s="146">
        <v>0</v>
      </c>
      <c r="J117" s="146">
        <f t="shared" si="19"/>
        <v>0</v>
      </c>
      <c r="K117" s="146">
        <f t="shared" si="20"/>
        <v>0</v>
      </c>
      <c r="L117" s="146">
        <f t="shared" si="21"/>
        <v>0</v>
      </c>
      <c r="M117" s="18"/>
      <c r="N117" s="74">
        <v>0</v>
      </c>
      <c r="O117" s="74">
        <f t="shared" si="22"/>
        <v>0</v>
      </c>
      <c r="P117" s="74">
        <f t="shared" si="23"/>
        <v>0</v>
      </c>
      <c r="Q117" s="74">
        <f t="shared" si="24"/>
        <v>0</v>
      </c>
      <c r="R117" s="119"/>
      <c r="S117" s="74">
        <v>0</v>
      </c>
      <c r="T117" s="74">
        <f t="shared" si="25"/>
        <v>0</v>
      </c>
      <c r="U117" s="74">
        <f t="shared" si="26"/>
        <v>0</v>
      </c>
      <c r="V117" s="74">
        <f t="shared" si="27"/>
        <v>0</v>
      </c>
      <c r="W117" s="119">
        <f t="shared" si="28"/>
        <v>0</v>
      </c>
      <c r="X117" s="119">
        <f t="shared" si="29"/>
        <v>0</v>
      </c>
      <c r="Y117" s="119" t="e">
        <f t="shared" si="30"/>
        <v>#DIV/0!</v>
      </c>
      <c r="Z117" s="119">
        <f t="shared" si="31"/>
        <v>0</v>
      </c>
      <c r="AA117" s="119">
        <f t="shared" si="32"/>
        <v>0</v>
      </c>
    </row>
    <row r="118" spans="2:27" ht="26.25" thickBot="1">
      <c r="B118" s="50">
        <v>114</v>
      </c>
      <c r="C118" s="55" t="s">
        <v>182</v>
      </c>
      <c r="D118" s="64" t="s">
        <v>183</v>
      </c>
      <c r="E118" s="88" t="s">
        <v>81</v>
      </c>
      <c r="F118" s="88">
        <v>2</v>
      </c>
      <c r="G118" s="88">
        <v>1</v>
      </c>
      <c r="H118" s="18"/>
      <c r="I118" s="146">
        <v>0</v>
      </c>
      <c r="J118" s="146">
        <f t="shared" si="19"/>
        <v>0</v>
      </c>
      <c r="K118" s="146">
        <f t="shared" si="20"/>
        <v>0</v>
      </c>
      <c r="L118" s="146">
        <f t="shared" si="21"/>
        <v>0</v>
      </c>
      <c r="M118" s="18"/>
      <c r="N118" s="74">
        <v>0</v>
      </c>
      <c r="O118" s="74">
        <f t="shared" si="22"/>
        <v>0</v>
      </c>
      <c r="P118" s="74">
        <f t="shared" si="23"/>
        <v>0</v>
      </c>
      <c r="Q118" s="74">
        <f t="shared" si="24"/>
        <v>0</v>
      </c>
      <c r="R118" s="119"/>
      <c r="S118" s="74">
        <v>0</v>
      </c>
      <c r="T118" s="74">
        <f t="shared" si="25"/>
        <v>0</v>
      </c>
      <c r="U118" s="74">
        <f t="shared" si="26"/>
        <v>0</v>
      </c>
      <c r="V118" s="74">
        <f t="shared" si="27"/>
        <v>0</v>
      </c>
      <c r="W118" s="119">
        <f t="shared" si="28"/>
        <v>0</v>
      </c>
      <c r="X118" s="119">
        <f t="shared" si="29"/>
        <v>0</v>
      </c>
      <c r="Y118" s="119" t="e">
        <f t="shared" si="30"/>
        <v>#DIV/0!</v>
      </c>
      <c r="Z118" s="119">
        <f t="shared" si="31"/>
        <v>0</v>
      </c>
      <c r="AA118" s="119">
        <f t="shared" si="32"/>
        <v>0</v>
      </c>
    </row>
    <row r="119" spans="2:27" ht="26.25" thickBot="1">
      <c r="B119" s="50">
        <v>115</v>
      </c>
      <c r="C119" s="55" t="s">
        <v>358</v>
      </c>
      <c r="D119" s="64" t="s">
        <v>359</v>
      </c>
      <c r="E119" s="88" t="s">
        <v>81</v>
      </c>
      <c r="F119" s="88">
        <v>1</v>
      </c>
      <c r="G119" s="88">
        <v>1</v>
      </c>
      <c r="H119" s="18"/>
      <c r="I119" s="146">
        <v>0</v>
      </c>
      <c r="J119" s="146">
        <f t="shared" si="19"/>
        <v>0</v>
      </c>
      <c r="K119" s="146">
        <f t="shared" si="20"/>
        <v>0</v>
      </c>
      <c r="L119" s="146">
        <f t="shared" si="21"/>
        <v>0</v>
      </c>
      <c r="M119" s="18"/>
      <c r="N119" s="74">
        <v>0</v>
      </c>
      <c r="O119" s="74">
        <f t="shared" si="22"/>
        <v>0</v>
      </c>
      <c r="P119" s="74">
        <f t="shared" si="23"/>
        <v>0</v>
      </c>
      <c r="Q119" s="74">
        <f t="shared" si="24"/>
        <v>0</v>
      </c>
      <c r="R119" s="119"/>
      <c r="S119" s="74">
        <v>0</v>
      </c>
      <c r="T119" s="74">
        <f t="shared" si="25"/>
        <v>0</v>
      </c>
      <c r="U119" s="74">
        <f t="shared" si="26"/>
        <v>0</v>
      </c>
      <c r="V119" s="74">
        <f t="shared" si="27"/>
        <v>0</v>
      </c>
      <c r="W119" s="119">
        <f t="shared" si="28"/>
        <v>0</v>
      </c>
      <c r="X119" s="119">
        <f t="shared" si="29"/>
        <v>0</v>
      </c>
      <c r="Y119" s="119" t="e">
        <f t="shared" si="30"/>
        <v>#DIV/0!</v>
      </c>
      <c r="Z119" s="119">
        <f t="shared" si="31"/>
        <v>0</v>
      </c>
      <c r="AA119" s="119">
        <f t="shared" si="32"/>
        <v>0</v>
      </c>
    </row>
    <row r="120" spans="2:27" ht="26.25" thickBot="1">
      <c r="B120" s="50">
        <v>116</v>
      </c>
      <c r="C120" s="55" t="s">
        <v>360</v>
      </c>
      <c r="D120" s="64" t="s">
        <v>361</v>
      </c>
      <c r="E120" s="88" t="s">
        <v>91</v>
      </c>
      <c r="F120" s="88">
        <v>3</v>
      </c>
      <c r="G120" s="88">
        <v>1</v>
      </c>
      <c r="H120" s="18"/>
      <c r="I120" s="146">
        <v>0</v>
      </c>
      <c r="J120" s="146">
        <f t="shared" si="19"/>
        <v>0</v>
      </c>
      <c r="K120" s="146">
        <f t="shared" si="20"/>
        <v>0</v>
      </c>
      <c r="L120" s="146">
        <f t="shared" si="21"/>
        <v>0</v>
      </c>
      <c r="M120" s="18"/>
      <c r="N120" s="74">
        <v>0</v>
      </c>
      <c r="O120" s="74">
        <f t="shared" si="22"/>
        <v>0</v>
      </c>
      <c r="P120" s="74">
        <f t="shared" si="23"/>
        <v>0</v>
      </c>
      <c r="Q120" s="74">
        <f t="shared" si="24"/>
        <v>0</v>
      </c>
      <c r="R120" s="119"/>
      <c r="S120" s="74">
        <v>0</v>
      </c>
      <c r="T120" s="74">
        <f t="shared" si="25"/>
        <v>0</v>
      </c>
      <c r="U120" s="74">
        <f t="shared" si="26"/>
        <v>0</v>
      </c>
      <c r="V120" s="74">
        <f t="shared" si="27"/>
        <v>0</v>
      </c>
      <c r="W120" s="119">
        <f t="shared" si="28"/>
        <v>0</v>
      </c>
      <c r="X120" s="119">
        <f t="shared" si="29"/>
        <v>0</v>
      </c>
      <c r="Y120" s="119" t="e">
        <f t="shared" si="30"/>
        <v>#DIV/0!</v>
      </c>
      <c r="Z120" s="119">
        <f t="shared" si="31"/>
        <v>0</v>
      </c>
      <c r="AA120" s="119">
        <f t="shared" si="32"/>
        <v>0</v>
      </c>
    </row>
    <row r="121" spans="2:27" s="17" customFormat="1" ht="77.25" thickBot="1">
      <c r="B121" s="50">
        <v>117</v>
      </c>
      <c r="C121" s="55" t="s">
        <v>184</v>
      </c>
      <c r="D121" s="64" t="s">
        <v>185</v>
      </c>
      <c r="E121" s="88" t="s">
        <v>81</v>
      </c>
      <c r="F121" s="88">
        <v>1</v>
      </c>
      <c r="G121" s="88">
        <v>1</v>
      </c>
      <c r="H121" s="18" t="s">
        <v>29</v>
      </c>
      <c r="I121" s="19">
        <f>K121/1.19</f>
        <v>806722.68907563027</v>
      </c>
      <c r="J121" s="19">
        <f t="shared" si="19"/>
        <v>153277</v>
      </c>
      <c r="K121" s="19">
        <v>960000</v>
      </c>
      <c r="L121" s="19">
        <f t="shared" si="21"/>
        <v>960000</v>
      </c>
      <c r="M121" s="18"/>
      <c r="N121" s="19">
        <v>0</v>
      </c>
      <c r="O121" s="19">
        <f t="shared" si="22"/>
        <v>0</v>
      </c>
      <c r="P121" s="19">
        <f t="shared" si="23"/>
        <v>0</v>
      </c>
      <c r="Q121" s="19">
        <f t="shared" si="24"/>
        <v>0</v>
      </c>
      <c r="R121" s="9"/>
      <c r="S121" s="19">
        <v>0</v>
      </c>
      <c r="T121" s="19">
        <f t="shared" si="25"/>
        <v>0</v>
      </c>
      <c r="U121" s="19">
        <f t="shared" si="26"/>
        <v>0</v>
      </c>
      <c r="V121" s="19">
        <f t="shared" si="27"/>
        <v>0</v>
      </c>
      <c r="W121" s="9">
        <f t="shared" si="28"/>
        <v>320000</v>
      </c>
      <c r="X121" s="9">
        <f t="shared" si="29"/>
        <v>452548</v>
      </c>
      <c r="Y121" s="9">
        <f t="shared" si="30"/>
        <v>1.4142125000000001</v>
      </c>
      <c r="Z121" s="9">
        <f t="shared" si="31"/>
        <v>772548</v>
      </c>
      <c r="AA121" s="9">
        <f t="shared" si="32"/>
        <v>-132548</v>
      </c>
    </row>
    <row r="122" spans="2:27" ht="30.75" thickBot="1">
      <c r="B122" s="50">
        <v>118</v>
      </c>
      <c r="C122" s="55" t="s">
        <v>362</v>
      </c>
      <c r="D122" s="64" t="s">
        <v>363</v>
      </c>
      <c r="E122" s="88" t="s">
        <v>91</v>
      </c>
      <c r="F122" s="88">
        <v>1000</v>
      </c>
      <c r="G122" s="88" t="s">
        <v>92</v>
      </c>
      <c r="H122" s="18" t="s">
        <v>42</v>
      </c>
      <c r="I122" s="147">
        <f>K122/1.19</f>
        <v>151.26050420168067</v>
      </c>
      <c r="J122" s="147">
        <f t="shared" si="19"/>
        <v>29</v>
      </c>
      <c r="K122" s="147">
        <v>180</v>
      </c>
      <c r="L122" s="147">
        <f t="shared" si="21"/>
        <v>180000</v>
      </c>
      <c r="M122" s="18"/>
      <c r="N122" s="74">
        <v>0</v>
      </c>
      <c r="O122" s="74">
        <f t="shared" si="22"/>
        <v>0</v>
      </c>
      <c r="P122" s="74">
        <f t="shared" si="23"/>
        <v>0</v>
      </c>
      <c r="Q122" s="74">
        <f t="shared" si="24"/>
        <v>0</v>
      </c>
      <c r="R122" s="119"/>
      <c r="S122" s="74">
        <v>0</v>
      </c>
      <c r="T122" s="74">
        <f t="shared" si="25"/>
        <v>0</v>
      </c>
      <c r="U122" s="74">
        <f t="shared" si="26"/>
        <v>0</v>
      </c>
      <c r="V122" s="74">
        <f t="shared" si="27"/>
        <v>0</v>
      </c>
      <c r="W122" s="119">
        <f t="shared" si="28"/>
        <v>60</v>
      </c>
      <c r="X122" s="119">
        <f t="shared" si="29"/>
        <v>85</v>
      </c>
      <c r="Y122" s="119">
        <f t="shared" si="30"/>
        <v>1.4166666666666667</v>
      </c>
      <c r="Z122" s="119">
        <f t="shared" si="31"/>
        <v>145</v>
      </c>
      <c r="AA122" s="119">
        <f t="shared" si="32"/>
        <v>-25</v>
      </c>
    </row>
    <row r="123" spans="2:27" ht="30.75" thickBot="1">
      <c r="B123" s="50">
        <v>119</v>
      </c>
      <c r="C123" s="55" t="s">
        <v>362</v>
      </c>
      <c r="D123" s="64" t="s">
        <v>364</v>
      </c>
      <c r="E123" s="88" t="s">
        <v>91</v>
      </c>
      <c r="F123" s="88">
        <v>100</v>
      </c>
      <c r="G123" s="88" t="s">
        <v>92</v>
      </c>
      <c r="H123" s="18" t="s">
        <v>42</v>
      </c>
      <c r="I123" s="147">
        <f>K123/1.19</f>
        <v>336.1344537815126</v>
      </c>
      <c r="J123" s="147">
        <f t="shared" si="19"/>
        <v>64</v>
      </c>
      <c r="K123" s="147">
        <v>400</v>
      </c>
      <c r="L123" s="147">
        <f t="shared" si="21"/>
        <v>40000</v>
      </c>
      <c r="M123" s="18"/>
      <c r="N123" s="74">
        <v>0</v>
      </c>
      <c r="O123" s="74">
        <f t="shared" si="22"/>
        <v>0</v>
      </c>
      <c r="P123" s="74">
        <f t="shared" si="23"/>
        <v>0</v>
      </c>
      <c r="Q123" s="74">
        <f t="shared" si="24"/>
        <v>0</v>
      </c>
      <c r="R123" s="119"/>
      <c r="S123" s="74">
        <v>0</v>
      </c>
      <c r="T123" s="74">
        <f t="shared" si="25"/>
        <v>0</v>
      </c>
      <c r="U123" s="74">
        <f t="shared" si="26"/>
        <v>0</v>
      </c>
      <c r="V123" s="74">
        <f t="shared" si="27"/>
        <v>0</v>
      </c>
      <c r="W123" s="119">
        <f t="shared" si="28"/>
        <v>133</v>
      </c>
      <c r="X123" s="119">
        <f t="shared" si="29"/>
        <v>189</v>
      </c>
      <c r="Y123" s="119">
        <f t="shared" si="30"/>
        <v>1.4210526315789473</v>
      </c>
      <c r="Z123" s="119">
        <f t="shared" si="31"/>
        <v>322</v>
      </c>
      <c r="AA123" s="119">
        <f t="shared" si="32"/>
        <v>-56</v>
      </c>
    </row>
    <row r="124" spans="2:27" s="126" customFormat="1" ht="30.75" thickBot="1">
      <c r="B124" s="50">
        <v>120</v>
      </c>
      <c r="C124" s="59" t="s">
        <v>365</v>
      </c>
      <c r="D124" s="66" t="s">
        <v>366</v>
      </c>
      <c r="E124" s="88" t="s">
        <v>91</v>
      </c>
      <c r="F124" s="88">
        <v>2</v>
      </c>
      <c r="G124" s="88" t="s">
        <v>92</v>
      </c>
      <c r="H124" s="18" t="s">
        <v>42</v>
      </c>
      <c r="I124" s="19">
        <f>K124/1.19</f>
        <v>50420.168067226892</v>
      </c>
      <c r="J124" s="19">
        <f t="shared" si="19"/>
        <v>9580</v>
      </c>
      <c r="K124" s="19">
        <v>60000</v>
      </c>
      <c r="L124" s="19">
        <f t="shared" si="21"/>
        <v>120000</v>
      </c>
      <c r="M124" s="18" t="s">
        <v>47</v>
      </c>
      <c r="N124" s="121">
        <v>60000</v>
      </c>
      <c r="O124" s="121">
        <f t="shared" si="22"/>
        <v>11400</v>
      </c>
      <c r="P124" s="121">
        <f t="shared" si="23"/>
        <v>71400</v>
      </c>
      <c r="Q124" s="121">
        <f t="shared" si="24"/>
        <v>142800</v>
      </c>
      <c r="R124" s="122"/>
      <c r="S124" s="121">
        <v>0</v>
      </c>
      <c r="T124" s="121">
        <f t="shared" si="25"/>
        <v>0</v>
      </c>
      <c r="U124" s="121">
        <f t="shared" si="26"/>
        <v>0</v>
      </c>
      <c r="V124" s="121">
        <f t="shared" si="27"/>
        <v>0</v>
      </c>
      <c r="W124" s="122">
        <f t="shared" si="28"/>
        <v>43800</v>
      </c>
      <c r="X124" s="122">
        <f t="shared" si="29"/>
        <v>31319</v>
      </c>
      <c r="Y124" s="122">
        <f t="shared" si="30"/>
        <v>0.71504566210045661</v>
      </c>
      <c r="Z124" s="122">
        <f t="shared" si="31"/>
        <v>75119</v>
      </c>
      <c r="AA124" s="122">
        <f t="shared" si="32"/>
        <v>12481</v>
      </c>
    </row>
    <row r="125" spans="2:27" ht="16.5" thickTop="1" thickBot="1">
      <c r="B125" s="50">
        <v>121</v>
      </c>
      <c r="C125" s="60" t="s">
        <v>367</v>
      </c>
      <c r="D125" s="67" t="s">
        <v>368</v>
      </c>
      <c r="E125" s="88" t="s">
        <v>81</v>
      </c>
      <c r="F125" s="88">
        <v>1</v>
      </c>
      <c r="G125" s="88">
        <v>1</v>
      </c>
      <c r="H125" s="18"/>
      <c r="I125" s="146">
        <v>0</v>
      </c>
      <c r="J125" s="146">
        <f t="shared" si="19"/>
        <v>0</v>
      </c>
      <c r="K125" s="146">
        <f t="shared" si="20"/>
        <v>0</v>
      </c>
      <c r="L125" s="146">
        <f t="shared" si="21"/>
        <v>0</v>
      </c>
      <c r="M125" s="18"/>
      <c r="N125" s="74">
        <v>0</v>
      </c>
      <c r="O125" s="74">
        <f t="shared" si="22"/>
        <v>0</v>
      </c>
      <c r="P125" s="74">
        <f t="shared" si="23"/>
        <v>0</v>
      </c>
      <c r="Q125" s="74">
        <f t="shared" si="24"/>
        <v>0</v>
      </c>
      <c r="R125" s="119"/>
      <c r="S125" s="74">
        <v>0</v>
      </c>
      <c r="T125" s="74">
        <f t="shared" si="25"/>
        <v>0</v>
      </c>
      <c r="U125" s="74">
        <f t="shared" si="26"/>
        <v>0</v>
      </c>
      <c r="V125" s="74">
        <f t="shared" si="27"/>
        <v>0</v>
      </c>
      <c r="W125" s="119">
        <f t="shared" si="28"/>
        <v>0</v>
      </c>
      <c r="X125" s="119">
        <f t="shared" si="29"/>
        <v>0</v>
      </c>
      <c r="Y125" s="119" t="e">
        <f t="shared" si="30"/>
        <v>#DIV/0!</v>
      </c>
      <c r="Z125" s="119">
        <f t="shared" si="31"/>
        <v>0</v>
      </c>
      <c r="AA125" s="119">
        <f t="shared" si="32"/>
        <v>0</v>
      </c>
    </row>
    <row r="126" spans="2:27" ht="64.5" thickBot="1">
      <c r="B126" s="50">
        <v>122</v>
      </c>
      <c r="C126" s="58" t="s">
        <v>186</v>
      </c>
      <c r="D126" s="65" t="s">
        <v>187</v>
      </c>
      <c r="E126" s="97" t="s">
        <v>91</v>
      </c>
      <c r="F126" s="97">
        <v>1</v>
      </c>
      <c r="G126" s="97" t="s">
        <v>92</v>
      </c>
      <c r="H126" s="18"/>
      <c r="I126" s="146">
        <v>0</v>
      </c>
      <c r="J126" s="146">
        <f t="shared" si="19"/>
        <v>0</v>
      </c>
      <c r="K126" s="146">
        <f t="shared" si="20"/>
        <v>0</v>
      </c>
      <c r="L126" s="146">
        <f t="shared" si="21"/>
        <v>0</v>
      </c>
      <c r="M126" s="18"/>
      <c r="N126" s="74">
        <v>0</v>
      </c>
      <c r="O126" s="74">
        <f t="shared" si="22"/>
        <v>0</v>
      </c>
      <c r="P126" s="74">
        <f t="shared" si="23"/>
        <v>0</v>
      </c>
      <c r="Q126" s="74">
        <f t="shared" si="24"/>
        <v>0</v>
      </c>
      <c r="R126" s="119"/>
      <c r="S126" s="74">
        <v>0</v>
      </c>
      <c r="T126" s="74">
        <f t="shared" si="25"/>
        <v>0</v>
      </c>
      <c r="U126" s="74">
        <f t="shared" si="26"/>
        <v>0</v>
      </c>
      <c r="V126" s="74">
        <f t="shared" si="27"/>
        <v>0</v>
      </c>
      <c r="W126" s="119">
        <f t="shared" si="28"/>
        <v>0</v>
      </c>
      <c r="X126" s="119">
        <f t="shared" si="29"/>
        <v>0</v>
      </c>
      <c r="Y126" s="119" t="e">
        <f t="shared" si="30"/>
        <v>#DIV/0!</v>
      </c>
      <c r="Z126" s="119">
        <f t="shared" si="31"/>
        <v>0</v>
      </c>
      <c r="AA126" s="119">
        <f t="shared" si="32"/>
        <v>0</v>
      </c>
    </row>
    <row r="127" spans="2:27" ht="39" thickBot="1">
      <c r="B127" s="50">
        <v>123</v>
      </c>
      <c r="C127" s="58" t="s">
        <v>186</v>
      </c>
      <c r="D127" s="65" t="s">
        <v>188</v>
      </c>
      <c r="E127" s="97" t="s">
        <v>91</v>
      </c>
      <c r="F127" s="97">
        <v>1</v>
      </c>
      <c r="G127" s="97" t="s">
        <v>92</v>
      </c>
      <c r="H127" s="18"/>
      <c r="I127" s="146">
        <v>0</v>
      </c>
      <c r="J127" s="146">
        <f t="shared" si="19"/>
        <v>0</v>
      </c>
      <c r="K127" s="146">
        <f t="shared" si="20"/>
        <v>0</v>
      </c>
      <c r="L127" s="146">
        <f t="shared" si="21"/>
        <v>0</v>
      </c>
      <c r="M127" s="18"/>
      <c r="N127" s="74">
        <v>0</v>
      </c>
      <c r="O127" s="74">
        <f t="shared" si="22"/>
        <v>0</v>
      </c>
      <c r="P127" s="74">
        <f t="shared" si="23"/>
        <v>0</v>
      </c>
      <c r="Q127" s="74">
        <f t="shared" si="24"/>
        <v>0</v>
      </c>
      <c r="R127" s="119"/>
      <c r="S127" s="74">
        <v>0</v>
      </c>
      <c r="T127" s="74">
        <f t="shared" si="25"/>
        <v>0</v>
      </c>
      <c r="U127" s="74">
        <f t="shared" si="26"/>
        <v>0</v>
      </c>
      <c r="V127" s="74">
        <f t="shared" si="27"/>
        <v>0</v>
      </c>
      <c r="W127" s="119">
        <f t="shared" si="28"/>
        <v>0</v>
      </c>
      <c r="X127" s="119">
        <f t="shared" si="29"/>
        <v>0</v>
      </c>
      <c r="Y127" s="119" t="e">
        <f t="shared" si="30"/>
        <v>#DIV/0!</v>
      </c>
      <c r="Z127" s="119">
        <f t="shared" si="31"/>
        <v>0</v>
      </c>
      <c r="AA127" s="119">
        <f t="shared" si="32"/>
        <v>0</v>
      </c>
    </row>
    <row r="128" spans="2:27" ht="64.5" thickBot="1">
      <c r="B128" s="50">
        <v>124</v>
      </c>
      <c r="C128" s="58" t="s">
        <v>186</v>
      </c>
      <c r="D128" s="65" t="s">
        <v>189</v>
      </c>
      <c r="E128" s="97" t="s">
        <v>91</v>
      </c>
      <c r="F128" s="97">
        <v>1</v>
      </c>
      <c r="G128" s="97" t="s">
        <v>92</v>
      </c>
      <c r="H128" s="18"/>
      <c r="I128" s="146">
        <v>0</v>
      </c>
      <c r="J128" s="146">
        <f t="shared" si="19"/>
        <v>0</v>
      </c>
      <c r="K128" s="146">
        <f t="shared" si="20"/>
        <v>0</v>
      </c>
      <c r="L128" s="146">
        <f t="shared" si="21"/>
        <v>0</v>
      </c>
      <c r="M128" s="18"/>
      <c r="N128" s="74">
        <v>0</v>
      </c>
      <c r="O128" s="74">
        <f t="shared" si="22"/>
        <v>0</v>
      </c>
      <c r="P128" s="74">
        <f t="shared" si="23"/>
        <v>0</v>
      </c>
      <c r="Q128" s="74">
        <f t="shared" si="24"/>
        <v>0</v>
      </c>
      <c r="R128" s="119"/>
      <c r="S128" s="74">
        <v>0</v>
      </c>
      <c r="T128" s="74">
        <f t="shared" si="25"/>
        <v>0</v>
      </c>
      <c r="U128" s="74">
        <f t="shared" si="26"/>
        <v>0</v>
      </c>
      <c r="V128" s="74">
        <f t="shared" si="27"/>
        <v>0</v>
      </c>
      <c r="W128" s="119">
        <f t="shared" si="28"/>
        <v>0</v>
      </c>
      <c r="X128" s="119">
        <f t="shared" si="29"/>
        <v>0</v>
      </c>
      <c r="Y128" s="119" t="e">
        <f t="shared" si="30"/>
        <v>#DIV/0!</v>
      </c>
      <c r="Z128" s="119">
        <f t="shared" si="31"/>
        <v>0</v>
      </c>
      <c r="AA128" s="119">
        <f t="shared" si="32"/>
        <v>0</v>
      </c>
    </row>
    <row r="129" spans="2:27" ht="64.5" thickBot="1">
      <c r="B129" s="50">
        <v>125</v>
      </c>
      <c r="C129" s="58" t="s">
        <v>186</v>
      </c>
      <c r="D129" s="65" t="s">
        <v>190</v>
      </c>
      <c r="E129" s="97" t="s">
        <v>91</v>
      </c>
      <c r="F129" s="97">
        <v>1</v>
      </c>
      <c r="G129" s="97" t="s">
        <v>92</v>
      </c>
      <c r="H129" s="18"/>
      <c r="I129" s="146">
        <v>0</v>
      </c>
      <c r="J129" s="146">
        <f t="shared" si="19"/>
        <v>0</v>
      </c>
      <c r="K129" s="146">
        <f t="shared" si="20"/>
        <v>0</v>
      </c>
      <c r="L129" s="146">
        <f t="shared" si="21"/>
        <v>0</v>
      </c>
      <c r="M129" s="18"/>
      <c r="N129" s="74">
        <v>0</v>
      </c>
      <c r="O129" s="74">
        <f t="shared" si="22"/>
        <v>0</v>
      </c>
      <c r="P129" s="74">
        <f t="shared" si="23"/>
        <v>0</v>
      </c>
      <c r="Q129" s="74">
        <f t="shared" si="24"/>
        <v>0</v>
      </c>
      <c r="R129" s="119"/>
      <c r="S129" s="74">
        <v>0</v>
      </c>
      <c r="T129" s="74">
        <f t="shared" si="25"/>
        <v>0</v>
      </c>
      <c r="U129" s="74">
        <f t="shared" si="26"/>
        <v>0</v>
      </c>
      <c r="V129" s="74">
        <f t="shared" si="27"/>
        <v>0</v>
      </c>
      <c r="W129" s="119">
        <f t="shared" si="28"/>
        <v>0</v>
      </c>
      <c r="X129" s="119">
        <f t="shared" si="29"/>
        <v>0</v>
      </c>
      <c r="Y129" s="119" t="e">
        <f t="shared" si="30"/>
        <v>#DIV/0!</v>
      </c>
      <c r="Z129" s="119">
        <f t="shared" si="31"/>
        <v>0</v>
      </c>
      <c r="AA129" s="119">
        <f t="shared" si="32"/>
        <v>0</v>
      </c>
    </row>
    <row r="130" spans="2:27" ht="26.25" thickBot="1">
      <c r="B130" s="50">
        <v>126</v>
      </c>
      <c r="C130" s="55" t="s">
        <v>191</v>
      </c>
      <c r="D130" s="64" t="s">
        <v>192</v>
      </c>
      <c r="E130" s="88" t="s">
        <v>81</v>
      </c>
      <c r="F130" s="88">
        <v>10</v>
      </c>
      <c r="G130" s="88">
        <v>1</v>
      </c>
      <c r="H130" s="18"/>
      <c r="I130" s="146">
        <v>0</v>
      </c>
      <c r="J130" s="146">
        <f t="shared" si="19"/>
        <v>0</v>
      </c>
      <c r="K130" s="146">
        <f t="shared" si="20"/>
        <v>0</v>
      </c>
      <c r="L130" s="146">
        <f t="shared" si="21"/>
        <v>0</v>
      </c>
      <c r="M130" s="18"/>
      <c r="N130" s="74">
        <v>0</v>
      </c>
      <c r="O130" s="74">
        <f t="shared" si="22"/>
        <v>0</v>
      </c>
      <c r="P130" s="74">
        <f t="shared" si="23"/>
        <v>0</v>
      </c>
      <c r="Q130" s="74">
        <f t="shared" si="24"/>
        <v>0</v>
      </c>
      <c r="R130" s="119"/>
      <c r="S130" s="74">
        <v>0</v>
      </c>
      <c r="T130" s="74">
        <f t="shared" si="25"/>
        <v>0</v>
      </c>
      <c r="U130" s="74">
        <f t="shared" si="26"/>
        <v>0</v>
      </c>
      <c r="V130" s="74">
        <f t="shared" si="27"/>
        <v>0</v>
      </c>
      <c r="W130" s="119">
        <f t="shared" si="28"/>
        <v>0</v>
      </c>
      <c r="X130" s="119">
        <f t="shared" si="29"/>
        <v>0</v>
      </c>
      <c r="Y130" s="119" t="e">
        <f t="shared" si="30"/>
        <v>#DIV/0!</v>
      </c>
      <c r="Z130" s="119">
        <f t="shared" si="31"/>
        <v>0</v>
      </c>
      <c r="AA130" s="119">
        <f t="shared" si="32"/>
        <v>0</v>
      </c>
    </row>
    <row r="131" spans="2:27" ht="26.25" thickBot="1">
      <c r="B131" s="50">
        <v>127</v>
      </c>
      <c r="C131" s="55" t="s">
        <v>369</v>
      </c>
      <c r="D131" s="64" t="s">
        <v>370</v>
      </c>
      <c r="E131" s="88" t="s">
        <v>81</v>
      </c>
      <c r="F131" s="88">
        <v>3</v>
      </c>
      <c r="G131" s="88">
        <v>1</v>
      </c>
      <c r="H131" s="18"/>
      <c r="I131" s="146">
        <v>0</v>
      </c>
      <c r="J131" s="146">
        <f t="shared" si="19"/>
        <v>0</v>
      </c>
      <c r="K131" s="146">
        <f t="shared" si="20"/>
        <v>0</v>
      </c>
      <c r="L131" s="146">
        <f t="shared" si="21"/>
        <v>0</v>
      </c>
      <c r="M131" s="18"/>
      <c r="N131" s="74">
        <v>0</v>
      </c>
      <c r="O131" s="74">
        <f t="shared" si="22"/>
        <v>0</v>
      </c>
      <c r="P131" s="74">
        <f t="shared" si="23"/>
        <v>0</v>
      </c>
      <c r="Q131" s="74">
        <f t="shared" si="24"/>
        <v>0</v>
      </c>
      <c r="R131" s="119"/>
      <c r="S131" s="74">
        <v>0</v>
      </c>
      <c r="T131" s="74">
        <f t="shared" si="25"/>
        <v>0</v>
      </c>
      <c r="U131" s="74">
        <f t="shared" si="26"/>
        <v>0</v>
      </c>
      <c r="V131" s="74">
        <f t="shared" si="27"/>
        <v>0</v>
      </c>
      <c r="W131" s="119">
        <f t="shared" si="28"/>
        <v>0</v>
      </c>
      <c r="X131" s="119">
        <f t="shared" si="29"/>
        <v>0</v>
      </c>
      <c r="Y131" s="119" t="e">
        <f t="shared" si="30"/>
        <v>#DIV/0!</v>
      </c>
      <c r="Z131" s="119">
        <f t="shared" si="31"/>
        <v>0</v>
      </c>
      <c r="AA131" s="119">
        <f t="shared" si="32"/>
        <v>0</v>
      </c>
    </row>
    <row r="132" spans="2:27" ht="15.75" thickBot="1">
      <c r="B132" s="50">
        <v>128</v>
      </c>
      <c r="C132" s="55" t="s">
        <v>371</v>
      </c>
      <c r="D132" s="64" t="s">
        <v>372</v>
      </c>
      <c r="E132" s="88" t="s">
        <v>91</v>
      </c>
      <c r="F132" s="88">
        <v>3</v>
      </c>
      <c r="G132" s="88" t="s">
        <v>92</v>
      </c>
      <c r="H132" s="18"/>
      <c r="I132" s="146">
        <v>0</v>
      </c>
      <c r="J132" s="146">
        <f t="shared" si="19"/>
        <v>0</v>
      </c>
      <c r="K132" s="146">
        <f t="shared" si="20"/>
        <v>0</v>
      </c>
      <c r="L132" s="146">
        <f t="shared" si="21"/>
        <v>0</v>
      </c>
      <c r="M132" s="18"/>
      <c r="N132" s="74">
        <v>0</v>
      </c>
      <c r="O132" s="74">
        <f t="shared" si="22"/>
        <v>0</v>
      </c>
      <c r="P132" s="74">
        <f t="shared" si="23"/>
        <v>0</v>
      </c>
      <c r="Q132" s="74">
        <f t="shared" si="24"/>
        <v>0</v>
      </c>
      <c r="R132" s="119"/>
      <c r="S132" s="74">
        <v>0</v>
      </c>
      <c r="T132" s="74">
        <f t="shared" si="25"/>
        <v>0</v>
      </c>
      <c r="U132" s="74">
        <f t="shared" si="26"/>
        <v>0</v>
      </c>
      <c r="V132" s="74">
        <f t="shared" si="27"/>
        <v>0</v>
      </c>
      <c r="W132" s="119">
        <f t="shared" si="28"/>
        <v>0</v>
      </c>
      <c r="X132" s="119">
        <f t="shared" si="29"/>
        <v>0</v>
      </c>
      <c r="Y132" s="119" t="e">
        <f t="shared" si="30"/>
        <v>#DIV/0!</v>
      </c>
      <c r="Z132" s="119">
        <f t="shared" si="31"/>
        <v>0</v>
      </c>
      <c r="AA132" s="119">
        <f t="shared" si="32"/>
        <v>0</v>
      </c>
    </row>
    <row r="133" spans="2:27" ht="15.75" thickBot="1">
      <c r="B133" s="50">
        <v>129</v>
      </c>
      <c r="C133" s="55" t="s">
        <v>373</v>
      </c>
      <c r="D133" s="64" t="s">
        <v>374</v>
      </c>
      <c r="E133" s="88" t="s">
        <v>91</v>
      </c>
      <c r="F133" s="88">
        <v>3</v>
      </c>
      <c r="G133" s="88" t="s">
        <v>92</v>
      </c>
      <c r="H133" s="18"/>
      <c r="I133" s="146">
        <v>0</v>
      </c>
      <c r="J133" s="146">
        <f t="shared" si="19"/>
        <v>0</v>
      </c>
      <c r="K133" s="146">
        <f t="shared" si="20"/>
        <v>0</v>
      </c>
      <c r="L133" s="146">
        <f t="shared" si="21"/>
        <v>0</v>
      </c>
      <c r="M133" s="18"/>
      <c r="N133" s="74">
        <v>0</v>
      </c>
      <c r="O133" s="74">
        <f t="shared" si="22"/>
        <v>0</v>
      </c>
      <c r="P133" s="74">
        <f t="shared" si="23"/>
        <v>0</v>
      </c>
      <c r="Q133" s="74">
        <f t="shared" si="24"/>
        <v>0</v>
      </c>
      <c r="R133" s="119"/>
      <c r="S133" s="74">
        <v>0</v>
      </c>
      <c r="T133" s="74">
        <f t="shared" si="25"/>
        <v>0</v>
      </c>
      <c r="U133" s="74">
        <f t="shared" si="26"/>
        <v>0</v>
      </c>
      <c r="V133" s="74">
        <f t="shared" si="27"/>
        <v>0</v>
      </c>
      <c r="W133" s="119">
        <f t="shared" si="28"/>
        <v>0</v>
      </c>
      <c r="X133" s="119">
        <f t="shared" si="29"/>
        <v>0</v>
      </c>
      <c r="Y133" s="119" t="e">
        <f t="shared" si="30"/>
        <v>#DIV/0!</v>
      </c>
      <c r="Z133" s="119">
        <f t="shared" si="31"/>
        <v>0</v>
      </c>
      <c r="AA133" s="119">
        <f t="shared" si="32"/>
        <v>0</v>
      </c>
    </row>
    <row r="134" spans="2:27" ht="26.25" thickBot="1">
      <c r="B134" s="50">
        <v>130</v>
      </c>
      <c r="C134" s="55" t="s">
        <v>375</v>
      </c>
      <c r="D134" s="64" t="s">
        <v>376</v>
      </c>
      <c r="E134" s="88" t="s">
        <v>91</v>
      </c>
      <c r="F134" s="88">
        <v>1</v>
      </c>
      <c r="G134" s="88" t="s">
        <v>92</v>
      </c>
      <c r="H134" s="18"/>
      <c r="I134" s="146">
        <v>0</v>
      </c>
      <c r="J134" s="146">
        <f t="shared" ref="J134:J197" si="33">+ROUND(I134*0.19,0)</f>
        <v>0</v>
      </c>
      <c r="K134" s="146">
        <f t="shared" ref="K134:K197" si="34">+J134+I134</f>
        <v>0</v>
      </c>
      <c r="L134" s="146">
        <f t="shared" ref="L134:L197" si="35">+K134*$F134</f>
        <v>0</v>
      </c>
      <c r="M134" s="18"/>
      <c r="N134" s="74">
        <v>0</v>
      </c>
      <c r="O134" s="74">
        <f t="shared" ref="O134:O197" si="36">+ROUND(N134*0.19,0)</f>
        <v>0</v>
      </c>
      <c r="P134" s="74">
        <f t="shared" ref="P134:P197" si="37">+O134+N134</f>
        <v>0</v>
      </c>
      <c r="Q134" s="74">
        <f t="shared" ref="Q134:Q197" si="38">+P134*$F134</f>
        <v>0</v>
      </c>
      <c r="R134" s="119"/>
      <c r="S134" s="74">
        <v>0</v>
      </c>
      <c r="T134" s="74">
        <f t="shared" ref="T134:T197" si="39">+ROUND(S134*0.19,0)</f>
        <v>0</v>
      </c>
      <c r="U134" s="74">
        <f t="shared" ref="U134:U197" si="40">+T134+S134</f>
        <v>0</v>
      </c>
      <c r="V134" s="74">
        <f t="shared" ref="V134:V197" si="41">+U134*$F134</f>
        <v>0</v>
      </c>
      <c r="W134" s="119">
        <f t="shared" si="28"/>
        <v>0</v>
      </c>
      <c r="X134" s="119">
        <f t="shared" si="29"/>
        <v>0</v>
      </c>
      <c r="Y134" s="119" t="e">
        <f t="shared" si="30"/>
        <v>#DIV/0!</v>
      </c>
      <c r="Z134" s="119">
        <f t="shared" si="31"/>
        <v>0</v>
      </c>
      <c r="AA134" s="119">
        <f t="shared" si="32"/>
        <v>0</v>
      </c>
    </row>
    <row r="135" spans="2:27" ht="15.75" thickBot="1">
      <c r="B135" s="50">
        <v>131</v>
      </c>
      <c r="C135" s="55" t="s">
        <v>377</v>
      </c>
      <c r="D135" s="64" t="s">
        <v>378</v>
      </c>
      <c r="E135" s="88" t="s">
        <v>91</v>
      </c>
      <c r="F135" s="88">
        <v>5</v>
      </c>
      <c r="G135" s="88" t="s">
        <v>92</v>
      </c>
      <c r="H135" s="18" t="s">
        <v>62</v>
      </c>
      <c r="I135" s="147">
        <f>K135/1.19</f>
        <v>12605.042016806723</v>
      </c>
      <c r="J135" s="147">
        <f t="shared" si="33"/>
        <v>2395</v>
      </c>
      <c r="K135" s="147">
        <v>15000</v>
      </c>
      <c r="L135" s="147">
        <f t="shared" si="35"/>
        <v>75000</v>
      </c>
      <c r="M135" s="18"/>
      <c r="N135" s="74">
        <v>0</v>
      </c>
      <c r="O135" s="74">
        <f t="shared" si="36"/>
        <v>0</v>
      </c>
      <c r="P135" s="74">
        <f t="shared" si="37"/>
        <v>0</v>
      </c>
      <c r="Q135" s="74">
        <f t="shared" si="38"/>
        <v>0</v>
      </c>
      <c r="R135" s="119"/>
      <c r="S135" s="74">
        <v>0</v>
      </c>
      <c r="T135" s="74">
        <f t="shared" si="39"/>
        <v>0</v>
      </c>
      <c r="U135" s="74">
        <f t="shared" si="40"/>
        <v>0</v>
      </c>
      <c r="V135" s="74">
        <f t="shared" si="41"/>
        <v>0</v>
      </c>
      <c r="W135" s="119">
        <f t="shared" si="28"/>
        <v>5000</v>
      </c>
      <c r="X135" s="119">
        <f t="shared" si="29"/>
        <v>7071</v>
      </c>
      <c r="Y135" s="119">
        <f t="shared" si="30"/>
        <v>1.4141999999999999</v>
      </c>
      <c r="Z135" s="119">
        <f t="shared" si="31"/>
        <v>12071</v>
      </c>
      <c r="AA135" s="119">
        <f t="shared" si="32"/>
        <v>-2071</v>
      </c>
    </row>
    <row r="136" spans="2:27" ht="15.75" thickBot="1">
      <c r="B136" s="50">
        <v>132</v>
      </c>
      <c r="C136" s="55" t="s">
        <v>379</v>
      </c>
      <c r="D136" s="64" t="s">
        <v>380</v>
      </c>
      <c r="E136" s="88" t="s">
        <v>91</v>
      </c>
      <c r="F136" s="88">
        <v>5</v>
      </c>
      <c r="G136" s="88" t="s">
        <v>92</v>
      </c>
      <c r="H136" s="18" t="s">
        <v>62</v>
      </c>
      <c r="I136" s="147">
        <f>K136/1.19</f>
        <v>8403.361344537816</v>
      </c>
      <c r="J136" s="147">
        <f t="shared" si="33"/>
        <v>1597</v>
      </c>
      <c r="K136" s="147">
        <v>10000</v>
      </c>
      <c r="L136" s="147">
        <f t="shared" si="35"/>
        <v>50000</v>
      </c>
      <c r="M136" s="18"/>
      <c r="N136" s="74">
        <v>0</v>
      </c>
      <c r="O136" s="74">
        <f t="shared" si="36"/>
        <v>0</v>
      </c>
      <c r="P136" s="74">
        <f t="shared" si="37"/>
        <v>0</v>
      </c>
      <c r="Q136" s="74">
        <f t="shared" si="38"/>
        <v>0</v>
      </c>
      <c r="R136" s="119"/>
      <c r="S136" s="74">
        <v>0</v>
      </c>
      <c r="T136" s="74">
        <f t="shared" si="39"/>
        <v>0</v>
      </c>
      <c r="U136" s="74">
        <f t="shared" si="40"/>
        <v>0</v>
      </c>
      <c r="V136" s="74">
        <f t="shared" si="41"/>
        <v>0</v>
      </c>
      <c r="W136" s="119">
        <f t="shared" si="28"/>
        <v>3333</v>
      </c>
      <c r="X136" s="119">
        <f t="shared" si="29"/>
        <v>4714</v>
      </c>
      <c r="Y136" s="119">
        <f t="shared" si="30"/>
        <v>1.4143414341434144</v>
      </c>
      <c r="Z136" s="119">
        <f t="shared" si="31"/>
        <v>8047</v>
      </c>
      <c r="AA136" s="119">
        <f t="shared" si="32"/>
        <v>-1381</v>
      </c>
    </row>
    <row r="137" spans="2:27" ht="15.75" thickBot="1">
      <c r="B137" s="50">
        <v>133</v>
      </c>
      <c r="C137" s="59" t="s">
        <v>381</v>
      </c>
      <c r="D137" s="66" t="s">
        <v>382</v>
      </c>
      <c r="E137" s="88" t="s">
        <v>81</v>
      </c>
      <c r="F137" s="88">
        <v>1</v>
      </c>
      <c r="G137" s="88" t="s">
        <v>92</v>
      </c>
      <c r="H137" s="18"/>
      <c r="I137" s="146">
        <v>0</v>
      </c>
      <c r="J137" s="146">
        <f t="shared" si="33"/>
        <v>0</v>
      </c>
      <c r="K137" s="146">
        <f t="shared" si="34"/>
        <v>0</v>
      </c>
      <c r="L137" s="146">
        <f t="shared" si="35"/>
        <v>0</v>
      </c>
      <c r="M137" s="18"/>
      <c r="N137" s="74">
        <v>0</v>
      </c>
      <c r="O137" s="74">
        <f t="shared" si="36"/>
        <v>0</v>
      </c>
      <c r="P137" s="74">
        <f t="shared" si="37"/>
        <v>0</v>
      </c>
      <c r="Q137" s="74">
        <f t="shared" si="38"/>
        <v>0</v>
      </c>
      <c r="R137" s="119"/>
      <c r="S137" s="74">
        <v>0</v>
      </c>
      <c r="T137" s="74">
        <f t="shared" si="39"/>
        <v>0</v>
      </c>
      <c r="U137" s="74">
        <f t="shared" si="40"/>
        <v>0</v>
      </c>
      <c r="V137" s="74">
        <f t="shared" si="41"/>
        <v>0</v>
      </c>
      <c r="W137" s="119">
        <f t="shared" si="28"/>
        <v>0</v>
      </c>
      <c r="X137" s="119">
        <f t="shared" si="29"/>
        <v>0</v>
      </c>
      <c r="Y137" s="119" t="e">
        <f t="shared" si="30"/>
        <v>#DIV/0!</v>
      </c>
      <c r="Z137" s="119">
        <f t="shared" si="31"/>
        <v>0</v>
      </c>
      <c r="AA137" s="119">
        <f t="shared" si="32"/>
        <v>0</v>
      </c>
    </row>
    <row r="138" spans="2:27" s="126" customFormat="1" ht="31.5" thickTop="1" thickBot="1">
      <c r="B138" s="50">
        <v>134</v>
      </c>
      <c r="C138" s="60" t="s">
        <v>383</v>
      </c>
      <c r="D138" s="67" t="s">
        <v>384</v>
      </c>
      <c r="E138" s="88" t="s">
        <v>91</v>
      </c>
      <c r="F138" s="88">
        <v>2</v>
      </c>
      <c r="G138" s="88" t="s">
        <v>92</v>
      </c>
      <c r="H138" s="18" t="s">
        <v>54</v>
      </c>
      <c r="I138" s="19">
        <f>K138/1.19</f>
        <v>100840.33613445378</v>
      </c>
      <c r="J138" s="19">
        <f t="shared" si="33"/>
        <v>19160</v>
      </c>
      <c r="K138" s="19">
        <v>120000</v>
      </c>
      <c r="L138" s="19">
        <f t="shared" si="35"/>
        <v>240000</v>
      </c>
      <c r="M138" s="18"/>
      <c r="N138" s="121">
        <v>0</v>
      </c>
      <c r="O138" s="121">
        <f t="shared" si="36"/>
        <v>0</v>
      </c>
      <c r="P138" s="121">
        <f t="shared" si="37"/>
        <v>0</v>
      </c>
      <c r="Q138" s="121">
        <f t="shared" si="38"/>
        <v>0</v>
      </c>
      <c r="R138" s="122"/>
      <c r="S138" s="121">
        <v>0</v>
      </c>
      <c r="T138" s="121">
        <f t="shared" si="39"/>
        <v>0</v>
      </c>
      <c r="U138" s="121">
        <f t="shared" si="40"/>
        <v>0</v>
      </c>
      <c r="V138" s="121">
        <f t="shared" si="41"/>
        <v>0</v>
      </c>
      <c r="W138" s="122">
        <f t="shared" si="28"/>
        <v>40000</v>
      </c>
      <c r="X138" s="122">
        <f t="shared" si="29"/>
        <v>56569</v>
      </c>
      <c r="Y138" s="122">
        <f t="shared" si="30"/>
        <v>1.4142250000000001</v>
      </c>
      <c r="Z138" s="122">
        <f t="shared" si="31"/>
        <v>96569</v>
      </c>
      <c r="AA138" s="122">
        <f t="shared" si="32"/>
        <v>-16569</v>
      </c>
    </row>
    <row r="139" spans="2:27" ht="26.25" thickBot="1">
      <c r="B139" s="50">
        <v>135</v>
      </c>
      <c r="C139" s="59" t="s">
        <v>385</v>
      </c>
      <c r="D139" s="66" t="s">
        <v>386</v>
      </c>
      <c r="E139" s="88" t="s">
        <v>81</v>
      </c>
      <c r="F139" s="88">
        <v>1</v>
      </c>
      <c r="G139" s="88">
        <v>1</v>
      </c>
      <c r="H139" s="18"/>
      <c r="I139" s="146">
        <v>0</v>
      </c>
      <c r="J139" s="146">
        <f t="shared" si="33"/>
        <v>0</v>
      </c>
      <c r="K139" s="146">
        <f t="shared" si="34"/>
        <v>0</v>
      </c>
      <c r="L139" s="146">
        <f t="shared" si="35"/>
        <v>0</v>
      </c>
      <c r="M139" s="18"/>
      <c r="N139" s="74">
        <v>0</v>
      </c>
      <c r="O139" s="74">
        <f t="shared" si="36"/>
        <v>0</v>
      </c>
      <c r="P139" s="74">
        <f t="shared" si="37"/>
        <v>0</v>
      </c>
      <c r="Q139" s="74">
        <f t="shared" si="38"/>
        <v>0</v>
      </c>
      <c r="R139" s="119"/>
      <c r="S139" s="74">
        <v>0</v>
      </c>
      <c r="T139" s="74">
        <f t="shared" si="39"/>
        <v>0</v>
      </c>
      <c r="U139" s="74">
        <f t="shared" si="40"/>
        <v>0</v>
      </c>
      <c r="V139" s="74">
        <f t="shared" si="41"/>
        <v>0</v>
      </c>
      <c r="W139" s="119">
        <f t="shared" si="28"/>
        <v>0</v>
      </c>
      <c r="X139" s="119">
        <f t="shared" si="29"/>
        <v>0</v>
      </c>
      <c r="Y139" s="119" t="e">
        <f t="shared" si="30"/>
        <v>#DIV/0!</v>
      </c>
      <c r="Z139" s="119">
        <f t="shared" si="31"/>
        <v>0</v>
      </c>
      <c r="AA139" s="119">
        <f t="shared" si="32"/>
        <v>0</v>
      </c>
    </row>
    <row r="140" spans="2:27" ht="27" thickTop="1" thickBot="1">
      <c r="B140" s="50">
        <v>136</v>
      </c>
      <c r="C140" s="60" t="s">
        <v>79</v>
      </c>
      <c r="D140" s="67" t="s">
        <v>193</v>
      </c>
      <c r="E140" s="88" t="s">
        <v>81</v>
      </c>
      <c r="F140" s="88">
        <v>2</v>
      </c>
      <c r="G140" s="88">
        <v>1</v>
      </c>
      <c r="H140" s="18"/>
      <c r="I140" s="146">
        <v>0</v>
      </c>
      <c r="J140" s="146">
        <f t="shared" si="33"/>
        <v>0</v>
      </c>
      <c r="K140" s="146">
        <f t="shared" si="34"/>
        <v>0</v>
      </c>
      <c r="L140" s="146">
        <f t="shared" si="35"/>
        <v>0</v>
      </c>
      <c r="M140" s="18"/>
      <c r="N140" s="74">
        <v>0</v>
      </c>
      <c r="O140" s="74">
        <f t="shared" si="36"/>
        <v>0</v>
      </c>
      <c r="P140" s="74">
        <f t="shared" si="37"/>
        <v>0</v>
      </c>
      <c r="Q140" s="74">
        <f t="shared" si="38"/>
        <v>0</v>
      </c>
      <c r="R140" s="119"/>
      <c r="S140" s="74">
        <v>0</v>
      </c>
      <c r="T140" s="74">
        <f t="shared" si="39"/>
        <v>0</v>
      </c>
      <c r="U140" s="74">
        <f t="shared" si="40"/>
        <v>0</v>
      </c>
      <c r="V140" s="74">
        <f t="shared" si="41"/>
        <v>0</v>
      </c>
      <c r="W140" s="119">
        <f t="shared" si="28"/>
        <v>0</v>
      </c>
      <c r="X140" s="119">
        <f t="shared" si="29"/>
        <v>0</v>
      </c>
      <c r="Y140" s="119" t="e">
        <f t="shared" si="30"/>
        <v>#DIV/0!</v>
      </c>
      <c r="Z140" s="119">
        <f t="shared" si="31"/>
        <v>0</v>
      </c>
      <c r="AA140" s="119">
        <f t="shared" si="32"/>
        <v>0</v>
      </c>
    </row>
    <row r="141" spans="2:27" ht="26.25" thickBot="1">
      <c r="B141" s="50">
        <v>137</v>
      </c>
      <c r="C141" s="55" t="s">
        <v>194</v>
      </c>
      <c r="D141" s="64" t="s">
        <v>195</v>
      </c>
      <c r="E141" s="88" t="s">
        <v>81</v>
      </c>
      <c r="F141" s="88">
        <v>4</v>
      </c>
      <c r="G141" s="88">
        <v>1</v>
      </c>
      <c r="H141" s="18"/>
      <c r="I141" s="146">
        <v>0</v>
      </c>
      <c r="J141" s="146">
        <f t="shared" si="33"/>
        <v>0</v>
      </c>
      <c r="K141" s="146">
        <f t="shared" si="34"/>
        <v>0</v>
      </c>
      <c r="L141" s="146">
        <f t="shared" si="35"/>
        <v>0</v>
      </c>
      <c r="M141" s="18"/>
      <c r="N141" s="74">
        <v>0</v>
      </c>
      <c r="O141" s="74">
        <f t="shared" si="36"/>
        <v>0</v>
      </c>
      <c r="P141" s="74">
        <f t="shared" si="37"/>
        <v>0</v>
      </c>
      <c r="Q141" s="74">
        <f t="shared" si="38"/>
        <v>0</v>
      </c>
      <c r="R141" s="119"/>
      <c r="S141" s="74">
        <v>0</v>
      </c>
      <c r="T141" s="74">
        <f t="shared" si="39"/>
        <v>0</v>
      </c>
      <c r="U141" s="74">
        <f t="shared" si="40"/>
        <v>0</v>
      </c>
      <c r="V141" s="74">
        <f t="shared" si="41"/>
        <v>0</v>
      </c>
      <c r="W141" s="119">
        <f t="shared" si="28"/>
        <v>0</v>
      </c>
      <c r="X141" s="119">
        <f t="shared" si="29"/>
        <v>0</v>
      </c>
      <c r="Y141" s="119" t="e">
        <f t="shared" si="30"/>
        <v>#DIV/0!</v>
      </c>
      <c r="Z141" s="119">
        <f t="shared" si="31"/>
        <v>0</v>
      </c>
      <c r="AA141" s="119">
        <f t="shared" si="32"/>
        <v>0</v>
      </c>
    </row>
    <row r="142" spans="2:27" ht="26.25" thickBot="1">
      <c r="B142" s="50">
        <v>138</v>
      </c>
      <c r="C142" s="55" t="s">
        <v>191</v>
      </c>
      <c r="D142" s="64" t="s">
        <v>180</v>
      </c>
      <c r="E142" s="88" t="s">
        <v>81</v>
      </c>
      <c r="F142" s="88">
        <v>15</v>
      </c>
      <c r="G142" s="88">
        <v>1</v>
      </c>
      <c r="H142" s="18"/>
      <c r="I142" s="146">
        <v>0</v>
      </c>
      <c r="J142" s="146">
        <f t="shared" si="33"/>
        <v>0</v>
      </c>
      <c r="K142" s="146">
        <f t="shared" si="34"/>
        <v>0</v>
      </c>
      <c r="L142" s="146">
        <f t="shared" si="35"/>
        <v>0</v>
      </c>
      <c r="M142" s="18"/>
      <c r="N142" s="74">
        <v>0</v>
      </c>
      <c r="O142" s="74">
        <f t="shared" si="36"/>
        <v>0</v>
      </c>
      <c r="P142" s="74">
        <f t="shared" si="37"/>
        <v>0</v>
      </c>
      <c r="Q142" s="74">
        <f t="shared" si="38"/>
        <v>0</v>
      </c>
      <c r="R142" s="119"/>
      <c r="S142" s="74">
        <v>0</v>
      </c>
      <c r="T142" s="74">
        <f t="shared" si="39"/>
        <v>0</v>
      </c>
      <c r="U142" s="74">
        <f t="shared" si="40"/>
        <v>0</v>
      </c>
      <c r="V142" s="74">
        <f t="shared" si="41"/>
        <v>0</v>
      </c>
      <c r="W142" s="119">
        <f t="shared" si="28"/>
        <v>0</v>
      </c>
      <c r="X142" s="119">
        <f t="shared" si="29"/>
        <v>0</v>
      </c>
      <c r="Y142" s="119" t="e">
        <f t="shared" si="30"/>
        <v>#DIV/0!</v>
      </c>
      <c r="Z142" s="119">
        <f t="shared" si="31"/>
        <v>0</v>
      </c>
      <c r="AA142" s="119">
        <f t="shared" si="32"/>
        <v>0</v>
      </c>
    </row>
    <row r="143" spans="2:27" s="194" customFormat="1" ht="26.25" thickBot="1">
      <c r="B143" s="186">
        <v>139</v>
      </c>
      <c r="C143" s="187" t="s">
        <v>196</v>
      </c>
      <c r="D143" s="188" t="s">
        <v>197</v>
      </c>
      <c r="E143" s="189" t="s">
        <v>81</v>
      </c>
      <c r="F143" s="189">
        <v>4</v>
      </c>
      <c r="G143" s="189">
        <v>1</v>
      </c>
      <c r="H143" s="190"/>
      <c r="I143" s="191">
        <v>0</v>
      </c>
      <c r="J143" s="191">
        <f t="shared" si="33"/>
        <v>0</v>
      </c>
      <c r="K143" s="191">
        <f t="shared" si="34"/>
        <v>0</v>
      </c>
      <c r="L143" s="191">
        <f t="shared" si="35"/>
        <v>0</v>
      </c>
      <c r="M143" s="190"/>
      <c r="N143" s="192">
        <v>0</v>
      </c>
      <c r="O143" s="192">
        <f t="shared" si="36"/>
        <v>0</v>
      </c>
      <c r="P143" s="192">
        <f t="shared" si="37"/>
        <v>0</v>
      </c>
      <c r="Q143" s="192">
        <f t="shared" si="38"/>
        <v>0</v>
      </c>
      <c r="R143" s="193"/>
      <c r="S143" s="192">
        <v>0</v>
      </c>
      <c r="T143" s="192">
        <f t="shared" si="39"/>
        <v>0</v>
      </c>
      <c r="U143" s="192">
        <f t="shared" si="40"/>
        <v>0</v>
      </c>
      <c r="V143" s="192">
        <f t="shared" si="41"/>
        <v>0</v>
      </c>
      <c r="W143" s="193">
        <f t="shared" si="28"/>
        <v>0</v>
      </c>
      <c r="X143" s="193">
        <f t="shared" si="29"/>
        <v>0</v>
      </c>
      <c r="Y143" s="193" t="e">
        <f t="shared" si="30"/>
        <v>#DIV/0!</v>
      </c>
      <c r="Z143" s="193">
        <f t="shared" si="31"/>
        <v>0</v>
      </c>
      <c r="AA143" s="193">
        <f t="shared" si="32"/>
        <v>0</v>
      </c>
    </row>
    <row r="144" spans="2:27" ht="39" thickBot="1">
      <c r="B144" s="50">
        <v>140</v>
      </c>
      <c r="C144" s="55" t="s">
        <v>198</v>
      </c>
      <c r="D144" s="64" t="s">
        <v>177</v>
      </c>
      <c r="E144" s="88" t="s">
        <v>81</v>
      </c>
      <c r="F144" s="88">
        <v>2</v>
      </c>
      <c r="G144" s="88">
        <v>1</v>
      </c>
      <c r="H144" s="18"/>
      <c r="I144" s="146">
        <v>0</v>
      </c>
      <c r="J144" s="146">
        <f t="shared" si="33"/>
        <v>0</v>
      </c>
      <c r="K144" s="146">
        <f t="shared" si="34"/>
        <v>0</v>
      </c>
      <c r="L144" s="146">
        <f t="shared" si="35"/>
        <v>0</v>
      </c>
      <c r="M144" s="18"/>
      <c r="N144" s="74">
        <v>0</v>
      </c>
      <c r="O144" s="74">
        <f t="shared" si="36"/>
        <v>0</v>
      </c>
      <c r="P144" s="74">
        <f t="shared" si="37"/>
        <v>0</v>
      </c>
      <c r="Q144" s="74">
        <f t="shared" si="38"/>
        <v>0</v>
      </c>
      <c r="R144" s="119"/>
      <c r="S144" s="74">
        <v>0</v>
      </c>
      <c r="T144" s="74">
        <f t="shared" si="39"/>
        <v>0</v>
      </c>
      <c r="U144" s="74">
        <f t="shared" si="40"/>
        <v>0</v>
      </c>
      <c r="V144" s="74">
        <f t="shared" si="41"/>
        <v>0</v>
      </c>
      <c r="W144" s="119">
        <f t="shared" si="28"/>
        <v>0</v>
      </c>
      <c r="X144" s="119">
        <f t="shared" si="29"/>
        <v>0</v>
      </c>
      <c r="Y144" s="119" t="e">
        <f t="shared" si="30"/>
        <v>#DIV/0!</v>
      </c>
      <c r="Z144" s="119">
        <f t="shared" si="31"/>
        <v>0</v>
      </c>
      <c r="AA144" s="119">
        <f t="shared" si="32"/>
        <v>0</v>
      </c>
    </row>
    <row r="145" spans="2:27" ht="26.25" thickBot="1">
      <c r="B145" s="50">
        <v>141</v>
      </c>
      <c r="C145" s="55" t="s">
        <v>387</v>
      </c>
      <c r="D145" s="64" t="s">
        <v>388</v>
      </c>
      <c r="E145" s="88" t="s">
        <v>91</v>
      </c>
      <c r="F145" s="88">
        <v>6</v>
      </c>
      <c r="G145" s="88" t="s">
        <v>92</v>
      </c>
      <c r="H145" s="18"/>
      <c r="I145" s="146">
        <v>0</v>
      </c>
      <c r="J145" s="146">
        <f t="shared" si="33"/>
        <v>0</v>
      </c>
      <c r="K145" s="146">
        <f t="shared" si="34"/>
        <v>0</v>
      </c>
      <c r="L145" s="146">
        <f t="shared" si="35"/>
        <v>0</v>
      </c>
      <c r="M145" s="18"/>
      <c r="N145" s="74">
        <v>0</v>
      </c>
      <c r="O145" s="74">
        <f t="shared" si="36"/>
        <v>0</v>
      </c>
      <c r="P145" s="74">
        <f t="shared" si="37"/>
        <v>0</v>
      </c>
      <c r="Q145" s="74">
        <f t="shared" si="38"/>
        <v>0</v>
      </c>
      <c r="R145" s="119"/>
      <c r="S145" s="74">
        <v>0</v>
      </c>
      <c r="T145" s="74">
        <f t="shared" si="39"/>
        <v>0</v>
      </c>
      <c r="U145" s="74">
        <f t="shared" si="40"/>
        <v>0</v>
      </c>
      <c r="V145" s="74">
        <f t="shared" si="41"/>
        <v>0</v>
      </c>
      <c r="W145" s="119">
        <f t="shared" si="28"/>
        <v>0</v>
      </c>
      <c r="X145" s="119">
        <f t="shared" si="29"/>
        <v>0</v>
      </c>
      <c r="Y145" s="119" t="e">
        <f t="shared" si="30"/>
        <v>#DIV/0!</v>
      </c>
      <c r="Z145" s="119">
        <f t="shared" si="31"/>
        <v>0</v>
      </c>
      <c r="AA145" s="119">
        <f t="shared" si="32"/>
        <v>0</v>
      </c>
    </row>
    <row r="146" spans="2:27" ht="15.75" thickBot="1">
      <c r="B146" s="50">
        <v>142</v>
      </c>
      <c r="C146" s="55" t="s">
        <v>389</v>
      </c>
      <c r="D146" s="64" t="s">
        <v>390</v>
      </c>
      <c r="E146" s="88" t="s">
        <v>91</v>
      </c>
      <c r="F146" s="88">
        <v>2</v>
      </c>
      <c r="G146" s="88" t="s">
        <v>92</v>
      </c>
      <c r="H146" s="18"/>
      <c r="I146" s="146">
        <v>0</v>
      </c>
      <c r="J146" s="146">
        <f t="shared" si="33"/>
        <v>0</v>
      </c>
      <c r="K146" s="146">
        <f t="shared" si="34"/>
        <v>0</v>
      </c>
      <c r="L146" s="146">
        <f t="shared" si="35"/>
        <v>0</v>
      </c>
      <c r="M146" s="18"/>
      <c r="N146" s="74">
        <v>0</v>
      </c>
      <c r="O146" s="74">
        <f t="shared" si="36"/>
        <v>0</v>
      </c>
      <c r="P146" s="74">
        <f t="shared" si="37"/>
        <v>0</v>
      </c>
      <c r="Q146" s="74">
        <f t="shared" si="38"/>
        <v>0</v>
      </c>
      <c r="R146" s="119"/>
      <c r="S146" s="74">
        <v>0</v>
      </c>
      <c r="T146" s="74">
        <f t="shared" si="39"/>
        <v>0</v>
      </c>
      <c r="U146" s="74">
        <f t="shared" si="40"/>
        <v>0</v>
      </c>
      <c r="V146" s="74">
        <f t="shared" si="41"/>
        <v>0</v>
      </c>
      <c r="W146" s="119">
        <f t="shared" si="28"/>
        <v>0</v>
      </c>
      <c r="X146" s="119">
        <f t="shared" si="29"/>
        <v>0</v>
      </c>
      <c r="Y146" s="119" t="e">
        <f t="shared" si="30"/>
        <v>#DIV/0!</v>
      </c>
      <c r="Z146" s="119">
        <f t="shared" si="31"/>
        <v>0</v>
      </c>
      <c r="AA146" s="119">
        <f t="shared" si="32"/>
        <v>0</v>
      </c>
    </row>
    <row r="147" spans="2:27" ht="15.75" thickBot="1">
      <c r="B147" s="50">
        <v>143</v>
      </c>
      <c r="C147" s="55" t="s">
        <v>391</v>
      </c>
      <c r="D147" s="64" t="s">
        <v>392</v>
      </c>
      <c r="E147" s="88" t="s">
        <v>91</v>
      </c>
      <c r="F147" s="88">
        <v>2</v>
      </c>
      <c r="G147" s="88" t="s">
        <v>92</v>
      </c>
      <c r="H147" s="18"/>
      <c r="I147" s="146">
        <v>0</v>
      </c>
      <c r="J147" s="146">
        <f t="shared" si="33"/>
        <v>0</v>
      </c>
      <c r="K147" s="146">
        <f t="shared" si="34"/>
        <v>0</v>
      </c>
      <c r="L147" s="146">
        <f t="shared" si="35"/>
        <v>0</v>
      </c>
      <c r="M147" s="18"/>
      <c r="N147" s="74">
        <v>0</v>
      </c>
      <c r="O147" s="74">
        <f t="shared" si="36"/>
        <v>0</v>
      </c>
      <c r="P147" s="74">
        <f t="shared" si="37"/>
        <v>0</v>
      </c>
      <c r="Q147" s="74">
        <f t="shared" si="38"/>
        <v>0</v>
      </c>
      <c r="R147" s="119"/>
      <c r="S147" s="74">
        <v>0</v>
      </c>
      <c r="T147" s="74">
        <f t="shared" si="39"/>
        <v>0</v>
      </c>
      <c r="U147" s="74">
        <f t="shared" si="40"/>
        <v>0</v>
      </c>
      <c r="V147" s="74">
        <f t="shared" si="41"/>
        <v>0</v>
      </c>
      <c r="W147" s="119">
        <f t="shared" si="28"/>
        <v>0</v>
      </c>
      <c r="X147" s="119">
        <f t="shared" si="29"/>
        <v>0</v>
      </c>
      <c r="Y147" s="119" t="e">
        <f t="shared" si="30"/>
        <v>#DIV/0!</v>
      </c>
      <c r="Z147" s="119">
        <f t="shared" si="31"/>
        <v>0</v>
      </c>
      <c r="AA147" s="119">
        <f t="shared" si="32"/>
        <v>0</v>
      </c>
    </row>
    <row r="148" spans="2:27" ht="26.25" thickBot="1">
      <c r="B148" s="50">
        <v>144</v>
      </c>
      <c r="C148" s="55" t="s">
        <v>393</v>
      </c>
      <c r="D148" s="64" t="s">
        <v>394</v>
      </c>
      <c r="E148" s="88" t="s">
        <v>91</v>
      </c>
      <c r="F148" s="88">
        <v>2</v>
      </c>
      <c r="G148" s="88" t="s">
        <v>92</v>
      </c>
      <c r="H148" s="18"/>
      <c r="I148" s="146">
        <v>0</v>
      </c>
      <c r="J148" s="146">
        <f t="shared" si="33"/>
        <v>0</v>
      </c>
      <c r="K148" s="146">
        <f t="shared" si="34"/>
        <v>0</v>
      </c>
      <c r="L148" s="146">
        <f t="shared" si="35"/>
        <v>0</v>
      </c>
      <c r="M148" s="18"/>
      <c r="N148" s="74">
        <v>0</v>
      </c>
      <c r="O148" s="74">
        <f t="shared" si="36"/>
        <v>0</v>
      </c>
      <c r="P148" s="74">
        <f t="shared" si="37"/>
        <v>0</v>
      </c>
      <c r="Q148" s="74">
        <f t="shared" si="38"/>
        <v>0</v>
      </c>
      <c r="R148" s="119"/>
      <c r="S148" s="74">
        <v>0</v>
      </c>
      <c r="T148" s="74">
        <f t="shared" si="39"/>
        <v>0</v>
      </c>
      <c r="U148" s="74">
        <f t="shared" si="40"/>
        <v>0</v>
      </c>
      <c r="V148" s="74">
        <f t="shared" si="41"/>
        <v>0</v>
      </c>
      <c r="W148" s="119">
        <f t="shared" si="28"/>
        <v>0</v>
      </c>
      <c r="X148" s="119">
        <f t="shared" si="29"/>
        <v>0</v>
      </c>
      <c r="Y148" s="119" t="e">
        <f t="shared" si="30"/>
        <v>#DIV/0!</v>
      </c>
      <c r="Z148" s="119">
        <f t="shared" si="31"/>
        <v>0</v>
      </c>
      <c r="AA148" s="119">
        <f t="shared" si="32"/>
        <v>0</v>
      </c>
    </row>
    <row r="149" spans="2:27" ht="26.25" thickBot="1">
      <c r="B149" s="50">
        <v>145</v>
      </c>
      <c r="C149" s="55" t="s">
        <v>395</v>
      </c>
      <c r="D149" s="64" t="s">
        <v>396</v>
      </c>
      <c r="E149" s="88" t="s">
        <v>91</v>
      </c>
      <c r="F149" s="88">
        <v>2</v>
      </c>
      <c r="G149" s="88" t="s">
        <v>92</v>
      </c>
      <c r="H149" s="18"/>
      <c r="I149" s="146">
        <v>0</v>
      </c>
      <c r="J149" s="146">
        <f t="shared" si="33"/>
        <v>0</v>
      </c>
      <c r="K149" s="146">
        <f t="shared" si="34"/>
        <v>0</v>
      </c>
      <c r="L149" s="146">
        <f t="shared" si="35"/>
        <v>0</v>
      </c>
      <c r="M149" s="18"/>
      <c r="N149" s="74">
        <v>0</v>
      </c>
      <c r="O149" s="74">
        <f t="shared" si="36"/>
        <v>0</v>
      </c>
      <c r="P149" s="74">
        <f t="shared" si="37"/>
        <v>0</v>
      </c>
      <c r="Q149" s="74">
        <f t="shared" si="38"/>
        <v>0</v>
      </c>
      <c r="R149" s="119"/>
      <c r="S149" s="74">
        <v>0</v>
      </c>
      <c r="T149" s="74">
        <f t="shared" si="39"/>
        <v>0</v>
      </c>
      <c r="U149" s="74">
        <f t="shared" si="40"/>
        <v>0</v>
      </c>
      <c r="V149" s="74">
        <f t="shared" si="41"/>
        <v>0</v>
      </c>
      <c r="W149" s="119">
        <f t="shared" si="28"/>
        <v>0</v>
      </c>
      <c r="X149" s="119">
        <f t="shared" si="29"/>
        <v>0</v>
      </c>
      <c r="Y149" s="119" t="e">
        <f t="shared" si="30"/>
        <v>#DIV/0!</v>
      </c>
      <c r="Z149" s="119">
        <f t="shared" si="31"/>
        <v>0</v>
      </c>
      <c r="AA149" s="119">
        <f t="shared" si="32"/>
        <v>0</v>
      </c>
    </row>
    <row r="150" spans="2:27" ht="15.75" thickBot="1">
      <c r="B150" s="50">
        <v>146</v>
      </c>
      <c r="C150" s="55" t="s">
        <v>397</v>
      </c>
      <c r="D150" s="64" t="s">
        <v>398</v>
      </c>
      <c r="E150" s="88" t="s">
        <v>91</v>
      </c>
      <c r="F150" s="88">
        <v>20</v>
      </c>
      <c r="G150" s="88" t="s">
        <v>92</v>
      </c>
      <c r="H150" s="18"/>
      <c r="I150" s="146">
        <v>0</v>
      </c>
      <c r="J150" s="146">
        <f t="shared" si="33"/>
        <v>0</v>
      </c>
      <c r="K150" s="146">
        <f t="shared" si="34"/>
        <v>0</v>
      </c>
      <c r="L150" s="146">
        <f t="shared" si="35"/>
        <v>0</v>
      </c>
      <c r="M150" s="18"/>
      <c r="N150" s="74">
        <v>0</v>
      </c>
      <c r="O150" s="74">
        <f t="shared" si="36"/>
        <v>0</v>
      </c>
      <c r="P150" s="74">
        <f t="shared" si="37"/>
        <v>0</v>
      </c>
      <c r="Q150" s="74">
        <f t="shared" si="38"/>
        <v>0</v>
      </c>
      <c r="R150" s="119"/>
      <c r="S150" s="74">
        <v>0</v>
      </c>
      <c r="T150" s="74">
        <f t="shared" si="39"/>
        <v>0</v>
      </c>
      <c r="U150" s="74">
        <f t="shared" si="40"/>
        <v>0</v>
      </c>
      <c r="V150" s="74">
        <f t="shared" si="41"/>
        <v>0</v>
      </c>
      <c r="W150" s="119">
        <f t="shared" si="28"/>
        <v>0</v>
      </c>
      <c r="X150" s="119">
        <f t="shared" si="29"/>
        <v>0</v>
      </c>
      <c r="Y150" s="119" t="e">
        <f t="shared" si="30"/>
        <v>#DIV/0!</v>
      </c>
      <c r="Z150" s="119">
        <f t="shared" si="31"/>
        <v>0</v>
      </c>
      <c r="AA150" s="119">
        <f t="shared" si="32"/>
        <v>0</v>
      </c>
    </row>
    <row r="151" spans="2:27" ht="15.75" thickBot="1">
      <c r="B151" s="50">
        <v>147</v>
      </c>
      <c r="C151" s="55" t="s">
        <v>399</v>
      </c>
      <c r="D151" s="64" t="s">
        <v>400</v>
      </c>
      <c r="E151" s="88" t="s">
        <v>91</v>
      </c>
      <c r="F151" s="88">
        <v>2</v>
      </c>
      <c r="G151" s="88" t="s">
        <v>92</v>
      </c>
      <c r="H151" s="18"/>
      <c r="I151" s="146">
        <v>0</v>
      </c>
      <c r="J151" s="146">
        <f t="shared" si="33"/>
        <v>0</v>
      </c>
      <c r="K151" s="146">
        <f t="shared" si="34"/>
        <v>0</v>
      </c>
      <c r="L151" s="146">
        <f t="shared" si="35"/>
        <v>0</v>
      </c>
      <c r="M151" s="18"/>
      <c r="N151" s="74">
        <v>0</v>
      </c>
      <c r="O151" s="74">
        <f t="shared" si="36"/>
        <v>0</v>
      </c>
      <c r="P151" s="74">
        <f t="shared" si="37"/>
        <v>0</v>
      </c>
      <c r="Q151" s="74">
        <f t="shared" si="38"/>
        <v>0</v>
      </c>
      <c r="R151" s="119"/>
      <c r="S151" s="74">
        <v>0</v>
      </c>
      <c r="T151" s="74">
        <f t="shared" si="39"/>
        <v>0</v>
      </c>
      <c r="U151" s="74">
        <f t="shared" si="40"/>
        <v>0</v>
      </c>
      <c r="V151" s="74">
        <f t="shared" si="41"/>
        <v>0</v>
      </c>
      <c r="W151" s="119">
        <f t="shared" si="28"/>
        <v>0</v>
      </c>
      <c r="X151" s="119">
        <f t="shared" si="29"/>
        <v>0</v>
      </c>
      <c r="Y151" s="119" t="e">
        <f t="shared" si="30"/>
        <v>#DIV/0!</v>
      </c>
      <c r="Z151" s="119">
        <f t="shared" si="31"/>
        <v>0</v>
      </c>
      <c r="AA151" s="119">
        <f t="shared" si="32"/>
        <v>0</v>
      </c>
    </row>
    <row r="152" spans="2:27" ht="26.25" thickBot="1">
      <c r="B152" s="50">
        <v>148</v>
      </c>
      <c r="C152" s="55" t="s">
        <v>401</v>
      </c>
      <c r="D152" s="64" t="s">
        <v>402</v>
      </c>
      <c r="E152" s="88" t="s">
        <v>91</v>
      </c>
      <c r="F152" s="88">
        <v>2</v>
      </c>
      <c r="G152" s="88" t="s">
        <v>92</v>
      </c>
      <c r="H152" s="18"/>
      <c r="I152" s="146">
        <v>0</v>
      </c>
      <c r="J152" s="146">
        <f t="shared" si="33"/>
        <v>0</v>
      </c>
      <c r="K152" s="146">
        <f t="shared" si="34"/>
        <v>0</v>
      </c>
      <c r="L152" s="146">
        <f t="shared" si="35"/>
        <v>0</v>
      </c>
      <c r="M152" s="18"/>
      <c r="N152" s="74">
        <v>0</v>
      </c>
      <c r="O152" s="74">
        <f t="shared" si="36"/>
        <v>0</v>
      </c>
      <c r="P152" s="74">
        <f t="shared" si="37"/>
        <v>0</v>
      </c>
      <c r="Q152" s="74">
        <f t="shared" si="38"/>
        <v>0</v>
      </c>
      <c r="R152" s="119"/>
      <c r="S152" s="74">
        <v>0</v>
      </c>
      <c r="T152" s="74">
        <f t="shared" si="39"/>
        <v>0</v>
      </c>
      <c r="U152" s="74">
        <f t="shared" si="40"/>
        <v>0</v>
      </c>
      <c r="V152" s="74">
        <f t="shared" si="41"/>
        <v>0</v>
      </c>
      <c r="W152" s="119">
        <f t="shared" si="28"/>
        <v>0</v>
      </c>
      <c r="X152" s="119">
        <f t="shared" si="29"/>
        <v>0</v>
      </c>
      <c r="Y152" s="119" t="e">
        <f t="shared" si="30"/>
        <v>#DIV/0!</v>
      </c>
      <c r="Z152" s="119">
        <f t="shared" si="31"/>
        <v>0</v>
      </c>
      <c r="AA152" s="119">
        <f t="shared" si="32"/>
        <v>0</v>
      </c>
    </row>
    <row r="153" spans="2:27" ht="30.75" thickBot="1">
      <c r="B153" s="50">
        <v>149</v>
      </c>
      <c r="C153" s="55" t="s">
        <v>403</v>
      </c>
      <c r="D153" s="64" t="s">
        <v>404</v>
      </c>
      <c r="E153" s="88" t="s">
        <v>405</v>
      </c>
      <c r="F153" s="88">
        <v>1</v>
      </c>
      <c r="G153" s="88" t="s">
        <v>92</v>
      </c>
      <c r="H153" s="18" t="s">
        <v>47</v>
      </c>
      <c r="I153" s="24">
        <v>200000</v>
      </c>
      <c r="J153" s="24">
        <f t="shared" si="33"/>
        <v>38000</v>
      </c>
      <c r="K153" s="24">
        <f t="shared" si="34"/>
        <v>238000</v>
      </c>
      <c r="L153" s="24">
        <f t="shared" si="35"/>
        <v>238000</v>
      </c>
      <c r="M153" s="18"/>
      <c r="N153" s="74">
        <v>0</v>
      </c>
      <c r="O153" s="74">
        <f t="shared" si="36"/>
        <v>0</v>
      </c>
      <c r="P153" s="74">
        <f t="shared" si="37"/>
        <v>0</v>
      </c>
      <c r="Q153" s="74">
        <f t="shared" si="38"/>
        <v>0</v>
      </c>
      <c r="R153" s="119"/>
      <c r="S153" s="74">
        <v>0</v>
      </c>
      <c r="T153" s="74">
        <f t="shared" si="39"/>
        <v>0</v>
      </c>
      <c r="U153" s="74">
        <f t="shared" si="40"/>
        <v>0</v>
      </c>
      <c r="V153" s="74">
        <f t="shared" si="41"/>
        <v>0</v>
      </c>
      <c r="W153" s="119">
        <f t="shared" si="28"/>
        <v>79333</v>
      </c>
      <c r="X153" s="119">
        <f t="shared" si="29"/>
        <v>112194</v>
      </c>
      <c r="Y153" s="119">
        <f t="shared" si="30"/>
        <v>1.4142160261177568</v>
      </c>
      <c r="Z153" s="119">
        <f t="shared" si="31"/>
        <v>191527</v>
      </c>
      <c r="AA153" s="119">
        <f t="shared" si="32"/>
        <v>-32861</v>
      </c>
    </row>
    <row r="154" spans="2:27" ht="15.75" thickBot="1">
      <c r="B154" s="50">
        <v>150</v>
      </c>
      <c r="C154" s="55" t="s">
        <v>406</v>
      </c>
      <c r="D154" s="64" t="s">
        <v>407</v>
      </c>
      <c r="E154" s="88" t="s">
        <v>91</v>
      </c>
      <c r="F154" s="88">
        <v>10</v>
      </c>
      <c r="G154" s="88" t="s">
        <v>92</v>
      </c>
      <c r="H154" s="18"/>
      <c r="I154" s="146">
        <v>0</v>
      </c>
      <c r="J154" s="146">
        <f t="shared" si="33"/>
        <v>0</v>
      </c>
      <c r="K154" s="146">
        <f t="shared" si="34"/>
        <v>0</v>
      </c>
      <c r="L154" s="146">
        <f t="shared" si="35"/>
        <v>0</v>
      </c>
      <c r="M154" s="18"/>
      <c r="N154" s="74">
        <v>0</v>
      </c>
      <c r="O154" s="74">
        <f t="shared" si="36"/>
        <v>0</v>
      </c>
      <c r="P154" s="74">
        <f t="shared" si="37"/>
        <v>0</v>
      </c>
      <c r="Q154" s="74">
        <f t="shared" si="38"/>
        <v>0</v>
      </c>
      <c r="R154" s="119"/>
      <c r="S154" s="74">
        <v>0</v>
      </c>
      <c r="T154" s="74">
        <f t="shared" si="39"/>
        <v>0</v>
      </c>
      <c r="U154" s="74">
        <f t="shared" si="40"/>
        <v>0</v>
      </c>
      <c r="V154" s="74">
        <f t="shared" si="41"/>
        <v>0</v>
      </c>
      <c r="W154" s="119">
        <f t="shared" si="28"/>
        <v>0</v>
      </c>
      <c r="X154" s="119">
        <f t="shared" si="29"/>
        <v>0</v>
      </c>
      <c r="Y154" s="119" t="e">
        <f t="shared" si="30"/>
        <v>#DIV/0!</v>
      </c>
      <c r="Z154" s="119">
        <f t="shared" si="31"/>
        <v>0</v>
      </c>
      <c r="AA154" s="119">
        <f t="shared" si="32"/>
        <v>0</v>
      </c>
    </row>
    <row r="155" spans="2:27" ht="15.75" thickBot="1">
      <c r="B155" s="50">
        <v>151</v>
      </c>
      <c r="C155" s="55" t="s">
        <v>408</v>
      </c>
      <c r="D155" s="64" t="s">
        <v>409</v>
      </c>
      <c r="E155" s="88" t="s">
        <v>91</v>
      </c>
      <c r="F155" s="88">
        <v>5</v>
      </c>
      <c r="G155" s="88" t="s">
        <v>92</v>
      </c>
      <c r="H155" s="18"/>
      <c r="I155" s="146">
        <v>0</v>
      </c>
      <c r="J155" s="146">
        <f t="shared" si="33"/>
        <v>0</v>
      </c>
      <c r="K155" s="146">
        <f t="shared" si="34"/>
        <v>0</v>
      </c>
      <c r="L155" s="146">
        <f t="shared" si="35"/>
        <v>0</v>
      </c>
      <c r="M155" s="18"/>
      <c r="N155" s="74">
        <v>0</v>
      </c>
      <c r="O155" s="74">
        <f t="shared" si="36"/>
        <v>0</v>
      </c>
      <c r="P155" s="74">
        <f t="shared" si="37"/>
        <v>0</v>
      </c>
      <c r="Q155" s="74">
        <f t="shared" si="38"/>
        <v>0</v>
      </c>
      <c r="R155" s="119"/>
      <c r="S155" s="74">
        <v>0</v>
      </c>
      <c r="T155" s="74">
        <f t="shared" si="39"/>
        <v>0</v>
      </c>
      <c r="U155" s="74">
        <f t="shared" si="40"/>
        <v>0</v>
      </c>
      <c r="V155" s="74">
        <f t="shared" si="41"/>
        <v>0</v>
      </c>
      <c r="W155" s="119">
        <f t="shared" si="28"/>
        <v>0</v>
      </c>
      <c r="X155" s="119">
        <f t="shared" si="29"/>
        <v>0</v>
      </c>
      <c r="Y155" s="119" t="e">
        <f t="shared" si="30"/>
        <v>#DIV/0!</v>
      </c>
      <c r="Z155" s="119">
        <f t="shared" si="31"/>
        <v>0</v>
      </c>
      <c r="AA155" s="119">
        <f t="shared" si="32"/>
        <v>0</v>
      </c>
    </row>
    <row r="156" spans="2:27" ht="15.75" thickBot="1">
      <c r="B156" s="50">
        <v>152</v>
      </c>
      <c r="C156" s="55" t="s">
        <v>410</v>
      </c>
      <c r="D156" s="64" t="s">
        <v>411</v>
      </c>
      <c r="E156" s="88" t="s">
        <v>91</v>
      </c>
      <c r="F156" s="88">
        <v>5</v>
      </c>
      <c r="G156" s="88" t="s">
        <v>92</v>
      </c>
      <c r="H156" s="18"/>
      <c r="I156" s="146">
        <v>0</v>
      </c>
      <c r="J156" s="146">
        <f t="shared" si="33"/>
        <v>0</v>
      </c>
      <c r="K156" s="146">
        <f t="shared" si="34"/>
        <v>0</v>
      </c>
      <c r="L156" s="146">
        <f t="shared" si="35"/>
        <v>0</v>
      </c>
      <c r="M156" s="18"/>
      <c r="N156" s="74">
        <v>0</v>
      </c>
      <c r="O156" s="74">
        <f t="shared" si="36"/>
        <v>0</v>
      </c>
      <c r="P156" s="74">
        <f t="shared" si="37"/>
        <v>0</v>
      </c>
      <c r="Q156" s="74">
        <f t="shared" si="38"/>
        <v>0</v>
      </c>
      <c r="R156" s="119"/>
      <c r="S156" s="74">
        <v>0</v>
      </c>
      <c r="T156" s="74">
        <f t="shared" si="39"/>
        <v>0</v>
      </c>
      <c r="U156" s="74">
        <f t="shared" si="40"/>
        <v>0</v>
      </c>
      <c r="V156" s="74">
        <f t="shared" si="41"/>
        <v>0</v>
      </c>
      <c r="W156" s="119">
        <f t="shared" si="28"/>
        <v>0</v>
      </c>
      <c r="X156" s="119">
        <f t="shared" si="29"/>
        <v>0</v>
      </c>
      <c r="Y156" s="119" t="e">
        <f t="shared" si="30"/>
        <v>#DIV/0!</v>
      </c>
      <c r="Z156" s="119">
        <f t="shared" si="31"/>
        <v>0</v>
      </c>
      <c r="AA156" s="119">
        <f t="shared" si="32"/>
        <v>0</v>
      </c>
    </row>
    <row r="157" spans="2:27" ht="15.75" thickBot="1">
      <c r="B157" s="50">
        <v>153</v>
      </c>
      <c r="C157" s="55" t="s">
        <v>406</v>
      </c>
      <c r="D157" s="64" t="s">
        <v>407</v>
      </c>
      <c r="E157" s="88" t="s">
        <v>91</v>
      </c>
      <c r="F157" s="88">
        <v>10</v>
      </c>
      <c r="G157" s="88" t="s">
        <v>92</v>
      </c>
      <c r="H157" s="18"/>
      <c r="I157" s="146">
        <v>0</v>
      </c>
      <c r="J157" s="146">
        <f t="shared" si="33"/>
        <v>0</v>
      </c>
      <c r="K157" s="146">
        <f t="shared" si="34"/>
        <v>0</v>
      </c>
      <c r="L157" s="146">
        <f t="shared" si="35"/>
        <v>0</v>
      </c>
      <c r="M157" s="18"/>
      <c r="N157" s="74">
        <v>0</v>
      </c>
      <c r="O157" s="74">
        <f t="shared" si="36"/>
        <v>0</v>
      </c>
      <c r="P157" s="74">
        <f t="shared" si="37"/>
        <v>0</v>
      </c>
      <c r="Q157" s="74">
        <f t="shared" si="38"/>
        <v>0</v>
      </c>
      <c r="R157" s="119"/>
      <c r="S157" s="74">
        <v>0</v>
      </c>
      <c r="T157" s="74">
        <f t="shared" si="39"/>
        <v>0</v>
      </c>
      <c r="U157" s="74">
        <f t="shared" si="40"/>
        <v>0</v>
      </c>
      <c r="V157" s="74">
        <f t="shared" si="41"/>
        <v>0</v>
      </c>
      <c r="W157" s="119">
        <f t="shared" si="28"/>
        <v>0</v>
      </c>
      <c r="X157" s="119">
        <f t="shared" si="29"/>
        <v>0</v>
      </c>
      <c r="Y157" s="119" t="e">
        <f t="shared" si="30"/>
        <v>#DIV/0!</v>
      </c>
      <c r="Z157" s="119">
        <f t="shared" si="31"/>
        <v>0</v>
      </c>
      <c r="AA157" s="119">
        <f t="shared" si="32"/>
        <v>0</v>
      </c>
    </row>
    <row r="158" spans="2:27" ht="15.75" thickBot="1">
      <c r="B158" s="50">
        <v>154</v>
      </c>
      <c r="C158" s="55" t="s">
        <v>408</v>
      </c>
      <c r="D158" s="64" t="s">
        <v>409</v>
      </c>
      <c r="E158" s="88" t="s">
        <v>91</v>
      </c>
      <c r="F158" s="88">
        <v>5</v>
      </c>
      <c r="G158" s="88" t="s">
        <v>92</v>
      </c>
      <c r="H158" s="18"/>
      <c r="I158" s="146">
        <v>0</v>
      </c>
      <c r="J158" s="146">
        <f t="shared" si="33"/>
        <v>0</v>
      </c>
      <c r="K158" s="146">
        <f t="shared" si="34"/>
        <v>0</v>
      </c>
      <c r="L158" s="146">
        <f t="shared" si="35"/>
        <v>0</v>
      </c>
      <c r="M158" s="18"/>
      <c r="N158" s="74">
        <v>0</v>
      </c>
      <c r="O158" s="74">
        <f t="shared" si="36"/>
        <v>0</v>
      </c>
      <c r="P158" s="74">
        <f t="shared" si="37"/>
        <v>0</v>
      </c>
      <c r="Q158" s="74">
        <f t="shared" si="38"/>
        <v>0</v>
      </c>
      <c r="R158" s="119"/>
      <c r="S158" s="74">
        <v>0</v>
      </c>
      <c r="T158" s="74">
        <f t="shared" si="39"/>
        <v>0</v>
      </c>
      <c r="U158" s="74">
        <f t="shared" si="40"/>
        <v>0</v>
      </c>
      <c r="V158" s="74">
        <f t="shared" si="41"/>
        <v>0</v>
      </c>
      <c r="W158" s="119">
        <f t="shared" si="28"/>
        <v>0</v>
      </c>
      <c r="X158" s="119">
        <f t="shared" si="29"/>
        <v>0</v>
      </c>
      <c r="Y158" s="119" t="e">
        <f t="shared" si="30"/>
        <v>#DIV/0!</v>
      </c>
      <c r="Z158" s="119">
        <f t="shared" si="31"/>
        <v>0</v>
      </c>
      <c r="AA158" s="119">
        <f t="shared" si="32"/>
        <v>0</v>
      </c>
    </row>
    <row r="159" spans="2:27" ht="15.75" thickBot="1">
      <c r="B159" s="50">
        <v>155</v>
      </c>
      <c r="C159" s="55" t="s">
        <v>410</v>
      </c>
      <c r="D159" s="64" t="s">
        <v>411</v>
      </c>
      <c r="E159" s="88" t="s">
        <v>91</v>
      </c>
      <c r="F159" s="88">
        <v>5</v>
      </c>
      <c r="G159" s="88" t="s">
        <v>92</v>
      </c>
      <c r="H159" s="18"/>
      <c r="I159" s="146">
        <v>0</v>
      </c>
      <c r="J159" s="146">
        <f t="shared" si="33"/>
        <v>0</v>
      </c>
      <c r="K159" s="146">
        <f t="shared" si="34"/>
        <v>0</v>
      </c>
      <c r="L159" s="146">
        <f t="shared" si="35"/>
        <v>0</v>
      </c>
      <c r="M159" s="18"/>
      <c r="N159" s="74">
        <v>0</v>
      </c>
      <c r="O159" s="74">
        <f t="shared" si="36"/>
        <v>0</v>
      </c>
      <c r="P159" s="74">
        <f t="shared" si="37"/>
        <v>0</v>
      </c>
      <c r="Q159" s="74">
        <f t="shared" si="38"/>
        <v>0</v>
      </c>
      <c r="R159" s="119"/>
      <c r="S159" s="74">
        <v>0</v>
      </c>
      <c r="T159" s="74">
        <f t="shared" si="39"/>
        <v>0</v>
      </c>
      <c r="U159" s="74">
        <f t="shared" si="40"/>
        <v>0</v>
      </c>
      <c r="V159" s="74">
        <f t="shared" si="41"/>
        <v>0</v>
      </c>
      <c r="W159" s="119">
        <f t="shared" si="28"/>
        <v>0</v>
      </c>
      <c r="X159" s="119">
        <f t="shared" si="29"/>
        <v>0</v>
      </c>
      <c r="Y159" s="119" t="e">
        <f t="shared" si="30"/>
        <v>#DIV/0!</v>
      </c>
      <c r="Z159" s="119">
        <f t="shared" si="31"/>
        <v>0</v>
      </c>
      <c r="AA159" s="119">
        <f t="shared" si="32"/>
        <v>0</v>
      </c>
    </row>
    <row r="160" spans="2:27" ht="26.25" thickBot="1">
      <c r="B160" s="50">
        <v>156</v>
      </c>
      <c r="C160" s="55" t="s">
        <v>412</v>
      </c>
      <c r="D160" s="64" t="s">
        <v>413</v>
      </c>
      <c r="E160" s="88" t="s">
        <v>91</v>
      </c>
      <c r="F160" s="88">
        <v>30</v>
      </c>
      <c r="G160" s="88" t="s">
        <v>92</v>
      </c>
      <c r="H160" s="18"/>
      <c r="I160" s="146">
        <v>0</v>
      </c>
      <c r="J160" s="146">
        <f t="shared" si="33"/>
        <v>0</v>
      </c>
      <c r="K160" s="146">
        <f t="shared" si="34"/>
        <v>0</v>
      </c>
      <c r="L160" s="146">
        <f t="shared" si="35"/>
        <v>0</v>
      </c>
      <c r="M160" s="18"/>
      <c r="N160" s="74">
        <v>0</v>
      </c>
      <c r="O160" s="74">
        <f t="shared" si="36"/>
        <v>0</v>
      </c>
      <c r="P160" s="74">
        <f t="shared" si="37"/>
        <v>0</v>
      </c>
      <c r="Q160" s="74">
        <f t="shared" si="38"/>
        <v>0</v>
      </c>
      <c r="R160" s="119"/>
      <c r="S160" s="74">
        <v>0</v>
      </c>
      <c r="T160" s="74">
        <f t="shared" si="39"/>
        <v>0</v>
      </c>
      <c r="U160" s="74">
        <f t="shared" si="40"/>
        <v>0</v>
      </c>
      <c r="V160" s="74">
        <f t="shared" si="41"/>
        <v>0</v>
      </c>
      <c r="W160" s="119">
        <f t="shared" si="28"/>
        <v>0</v>
      </c>
      <c r="X160" s="119">
        <f t="shared" si="29"/>
        <v>0</v>
      </c>
      <c r="Y160" s="119" t="e">
        <f t="shared" si="30"/>
        <v>#DIV/0!</v>
      </c>
      <c r="Z160" s="119">
        <f t="shared" si="31"/>
        <v>0</v>
      </c>
      <c r="AA160" s="119">
        <f t="shared" si="32"/>
        <v>0</v>
      </c>
    </row>
    <row r="161" spans="2:27" s="194" customFormat="1" ht="64.5" thickBot="1">
      <c r="B161" s="186">
        <v>157</v>
      </c>
      <c r="C161" s="187" t="s">
        <v>414</v>
      </c>
      <c r="D161" s="188" t="s">
        <v>415</v>
      </c>
      <c r="E161" s="189" t="s">
        <v>130</v>
      </c>
      <c r="F161" s="189">
        <v>10</v>
      </c>
      <c r="G161" s="189" t="s">
        <v>92</v>
      </c>
      <c r="H161" s="190"/>
      <c r="I161" s="191">
        <v>0</v>
      </c>
      <c r="J161" s="191">
        <f t="shared" si="33"/>
        <v>0</v>
      </c>
      <c r="K161" s="191">
        <f t="shared" si="34"/>
        <v>0</v>
      </c>
      <c r="L161" s="191">
        <f t="shared" si="35"/>
        <v>0</v>
      </c>
      <c r="M161" s="190"/>
      <c r="N161" s="192">
        <v>0</v>
      </c>
      <c r="O161" s="192">
        <f t="shared" si="36"/>
        <v>0</v>
      </c>
      <c r="P161" s="192">
        <f t="shared" si="37"/>
        <v>0</v>
      </c>
      <c r="Q161" s="192">
        <f t="shared" si="38"/>
        <v>0</v>
      </c>
      <c r="R161" s="193"/>
      <c r="S161" s="192">
        <v>0</v>
      </c>
      <c r="T161" s="192">
        <f t="shared" si="39"/>
        <v>0</v>
      </c>
      <c r="U161" s="192">
        <f t="shared" si="40"/>
        <v>0</v>
      </c>
      <c r="V161" s="192">
        <f t="shared" si="41"/>
        <v>0</v>
      </c>
      <c r="W161" s="193">
        <f t="shared" si="28"/>
        <v>0</v>
      </c>
      <c r="X161" s="193">
        <f t="shared" si="29"/>
        <v>0</v>
      </c>
      <c r="Y161" s="193" t="e">
        <f t="shared" si="30"/>
        <v>#DIV/0!</v>
      </c>
      <c r="Z161" s="193">
        <f t="shared" si="31"/>
        <v>0</v>
      </c>
      <c r="AA161" s="193">
        <f t="shared" si="32"/>
        <v>0</v>
      </c>
    </row>
    <row r="162" spans="2:27" ht="15.75" thickBot="1">
      <c r="B162" s="50">
        <v>158</v>
      </c>
      <c r="C162" s="55" t="s">
        <v>416</v>
      </c>
      <c r="D162" s="64" t="s">
        <v>417</v>
      </c>
      <c r="E162" s="88" t="s">
        <v>91</v>
      </c>
      <c r="F162" s="88">
        <v>1</v>
      </c>
      <c r="G162" s="88" t="s">
        <v>92</v>
      </c>
      <c r="H162" s="18"/>
      <c r="I162" s="146">
        <v>0</v>
      </c>
      <c r="J162" s="146">
        <f t="shared" si="33"/>
        <v>0</v>
      </c>
      <c r="K162" s="146">
        <f t="shared" si="34"/>
        <v>0</v>
      </c>
      <c r="L162" s="146">
        <f t="shared" si="35"/>
        <v>0</v>
      </c>
      <c r="M162" s="18"/>
      <c r="N162" s="74">
        <v>0</v>
      </c>
      <c r="O162" s="74">
        <f t="shared" si="36"/>
        <v>0</v>
      </c>
      <c r="P162" s="74">
        <f t="shared" si="37"/>
        <v>0</v>
      </c>
      <c r="Q162" s="74">
        <f t="shared" si="38"/>
        <v>0</v>
      </c>
      <c r="R162" s="119"/>
      <c r="S162" s="74">
        <v>0</v>
      </c>
      <c r="T162" s="74">
        <f t="shared" si="39"/>
        <v>0</v>
      </c>
      <c r="U162" s="74">
        <f t="shared" si="40"/>
        <v>0</v>
      </c>
      <c r="V162" s="74">
        <f t="shared" si="41"/>
        <v>0</v>
      </c>
      <c r="W162" s="119">
        <f t="shared" si="28"/>
        <v>0</v>
      </c>
      <c r="X162" s="119">
        <f t="shared" si="29"/>
        <v>0</v>
      </c>
      <c r="Y162" s="119" t="e">
        <f t="shared" si="30"/>
        <v>#DIV/0!</v>
      </c>
      <c r="Z162" s="119">
        <f t="shared" si="31"/>
        <v>0</v>
      </c>
      <c r="AA162" s="119">
        <f t="shared" si="32"/>
        <v>0</v>
      </c>
    </row>
    <row r="163" spans="2:27" ht="15.75" thickBot="1">
      <c r="B163" s="50">
        <v>159</v>
      </c>
      <c r="C163" s="55" t="s">
        <v>418</v>
      </c>
      <c r="D163" s="64" t="s">
        <v>419</v>
      </c>
      <c r="E163" s="88" t="s">
        <v>91</v>
      </c>
      <c r="F163" s="88">
        <v>5</v>
      </c>
      <c r="G163" s="88" t="s">
        <v>92</v>
      </c>
      <c r="H163" s="18"/>
      <c r="I163" s="146">
        <v>0</v>
      </c>
      <c r="J163" s="146">
        <f t="shared" si="33"/>
        <v>0</v>
      </c>
      <c r="K163" s="146">
        <f t="shared" si="34"/>
        <v>0</v>
      </c>
      <c r="L163" s="146">
        <f t="shared" si="35"/>
        <v>0</v>
      </c>
      <c r="M163" s="18"/>
      <c r="N163" s="74">
        <v>0</v>
      </c>
      <c r="O163" s="74">
        <f t="shared" si="36"/>
        <v>0</v>
      </c>
      <c r="P163" s="74">
        <f t="shared" si="37"/>
        <v>0</v>
      </c>
      <c r="Q163" s="74">
        <f t="shared" si="38"/>
        <v>0</v>
      </c>
      <c r="R163" s="119"/>
      <c r="S163" s="74">
        <v>0</v>
      </c>
      <c r="T163" s="74">
        <f t="shared" si="39"/>
        <v>0</v>
      </c>
      <c r="U163" s="74">
        <f t="shared" si="40"/>
        <v>0</v>
      </c>
      <c r="V163" s="74">
        <f t="shared" si="41"/>
        <v>0</v>
      </c>
      <c r="W163" s="119">
        <f t="shared" si="28"/>
        <v>0</v>
      </c>
      <c r="X163" s="119">
        <f t="shared" si="29"/>
        <v>0</v>
      </c>
      <c r="Y163" s="119" t="e">
        <f t="shared" si="30"/>
        <v>#DIV/0!</v>
      </c>
      <c r="Z163" s="119">
        <f t="shared" si="31"/>
        <v>0</v>
      </c>
      <c r="AA163" s="119">
        <f t="shared" si="32"/>
        <v>0</v>
      </c>
    </row>
    <row r="164" spans="2:27" ht="26.25" thickBot="1">
      <c r="B164" s="50">
        <v>160</v>
      </c>
      <c r="C164" s="55" t="s">
        <v>420</v>
      </c>
      <c r="D164" s="64" t="s">
        <v>421</v>
      </c>
      <c r="E164" s="88" t="s">
        <v>91</v>
      </c>
      <c r="F164" s="88">
        <v>180</v>
      </c>
      <c r="G164" s="88" t="s">
        <v>92</v>
      </c>
      <c r="H164" s="18"/>
      <c r="I164" s="146">
        <v>0</v>
      </c>
      <c r="J164" s="146">
        <f t="shared" si="33"/>
        <v>0</v>
      </c>
      <c r="K164" s="146">
        <f t="shared" si="34"/>
        <v>0</v>
      </c>
      <c r="L164" s="146">
        <f t="shared" si="35"/>
        <v>0</v>
      </c>
      <c r="M164" s="18"/>
      <c r="N164" s="74">
        <v>0</v>
      </c>
      <c r="O164" s="74">
        <f t="shared" si="36"/>
        <v>0</v>
      </c>
      <c r="P164" s="74">
        <f t="shared" si="37"/>
        <v>0</v>
      </c>
      <c r="Q164" s="74">
        <f t="shared" si="38"/>
        <v>0</v>
      </c>
      <c r="R164" s="119"/>
      <c r="S164" s="74">
        <v>0</v>
      </c>
      <c r="T164" s="74">
        <f t="shared" si="39"/>
        <v>0</v>
      </c>
      <c r="U164" s="74">
        <f t="shared" si="40"/>
        <v>0</v>
      </c>
      <c r="V164" s="74">
        <f t="shared" si="41"/>
        <v>0</v>
      </c>
      <c r="W164" s="119">
        <f t="shared" si="28"/>
        <v>0</v>
      </c>
      <c r="X164" s="119">
        <f t="shared" si="29"/>
        <v>0</v>
      </c>
      <c r="Y164" s="119" t="e">
        <f t="shared" si="30"/>
        <v>#DIV/0!</v>
      </c>
      <c r="Z164" s="119">
        <f t="shared" si="31"/>
        <v>0</v>
      </c>
      <c r="AA164" s="119">
        <f t="shared" si="32"/>
        <v>0</v>
      </c>
    </row>
    <row r="165" spans="2:27" ht="15.75" thickBot="1">
      <c r="B165" s="50">
        <v>161</v>
      </c>
      <c r="C165" s="55" t="s">
        <v>422</v>
      </c>
      <c r="D165" s="64" t="s">
        <v>423</v>
      </c>
      <c r="E165" s="88" t="s">
        <v>91</v>
      </c>
      <c r="F165" s="88">
        <v>3</v>
      </c>
      <c r="G165" s="88" t="s">
        <v>92</v>
      </c>
      <c r="H165" s="18"/>
      <c r="I165" s="146">
        <v>0</v>
      </c>
      <c r="J165" s="146">
        <f t="shared" si="33"/>
        <v>0</v>
      </c>
      <c r="K165" s="146">
        <f t="shared" si="34"/>
        <v>0</v>
      </c>
      <c r="L165" s="146">
        <f t="shared" si="35"/>
        <v>0</v>
      </c>
      <c r="M165" s="18"/>
      <c r="N165" s="74">
        <v>0</v>
      </c>
      <c r="O165" s="74">
        <f t="shared" si="36"/>
        <v>0</v>
      </c>
      <c r="P165" s="74">
        <f t="shared" si="37"/>
        <v>0</v>
      </c>
      <c r="Q165" s="74">
        <f t="shared" si="38"/>
        <v>0</v>
      </c>
      <c r="R165" s="119"/>
      <c r="S165" s="74">
        <v>0</v>
      </c>
      <c r="T165" s="74">
        <f t="shared" si="39"/>
        <v>0</v>
      </c>
      <c r="U165" s="74">
        <f t="shared" si="40"/>
        <v>0</v>
      </c>
      <c r="V165" s="74">
        <f t="shared" si="41"/>
        <v>0</v>
      </c>
      <c r="W165" s="119">
        <f t="shared" si="28"/>
        <v>0</v>
      </c>
      <c r="X165" s="119">
        <f t="shared" si="29"/>
        <v>0</v>
      </c>
      <c r="Y165" s="119" t="e">
        <f t="shared" si="30"/>
        <v>#DIV/0!</v>
      </c>
      <c r="Z165" s="119">
        <f t="shared" si="31"/>
        <v>0</v>
      </c>
      <c r="AA165" s="119">
        <f t="shared" si="32"/>
        <v>0</v>
      </c>
    </row>
    <row r="166" spans="2:27" ht="26.25" thickBot="1">
      <c r="B166" s="50">
        <v>162</v>
      </c>
      <c r="C166" s="55" t="s">
        <v>424</v>
      </c>
      <c r="D166" s="64" t="s">
        <v>425</v>
      </c>
      <c r="E166" s="88" t="s">
        <v>91</v>
      </c>
      <c r="F166" s="88">
        <v>3</v>
      </c>
      <c r="G166" s="88" t="s">
        <v>92</v>
      </c>
      <c r="H166" s="18"/>
      <c r="I166" s="146">
        <v>0</v>
      </c>
      <c r="J166" s="146">
        <f t="shared" si="33"/>
        <v>0</v>
      </c>
      <c r="K166" s="146">
        <f t="shared" si="34"/>
        <v>0</v>
      </c>
      <c r="L166" s="146">
        <f t="shared" si="35"/>
        <v>0</v>
      </c>
      <c r="M166" s="18"/>
      <c r="N166" s="74">
        <v>0</v>
      </c>
      <c r="O166" s="74">
        <f t="shared" si="36"/>
        <v>0</v>
      </c>
      <c r="P166" s="74">
        <f t="shared" si="37"/>
        <v>0</v>
      </c>
      <c r="Q166" s="74">
        <f t="shared" si="38"/>
        <v>0</v>
      </c>
      <c r="R166" s="119"/>
      <c r="S166" s="74">
        <v>0</v>
      </c>
      <c r="T166" s="74">
        <f t="shared" si="39"/>
        <v>0</v>
      </c>
      <c r="U166" s="74">
        <f t="shared" si="40"/>
        <v>0</v>
      </c>
      <c r="V166" s="74">
        <f t="shared" si="41"/>
        <v>0</v>
      </c>
      <c r="W166" s="119">
        <f t="shared" si="28"/>
        <v>0</v>
      </c>
      <c r="X166" s="119">
        <f t="shared" si="29"/>
        <v>0</v>
      </c>
      <c r="Y166" s="119" t="e">
        <f t="shared" si="30"/>
        <v>#DIV/0!</v>
      </c>
      <c r="Z166" s="119">
        <f t="shared" si="31"/>
        <v>0</v>
      </c>
      <c r="AA166" s="119">
        <f t="shared" si="32"/>
        <v>0</v>
      </c>
    </row>
    <row r="167" spans="2:27" ht="15.75" thickBot="1">
      <c r="B167" s="50">
        <v>163</v>
      </c>
      <c r="C167" s="59" t="s">
        <v>426</v>
      </c>
      <c r="D167" s="66" t="s">
        <v>427</v>
      </c>
      <c r="E167" s="88" t="s">
        <v>91</v>
      </c>
      <c r="F167" s="88">
        <v>1</v>
      </c>
      <c r="G167" s="88" t="s">
        <v>92</v>
      </c>
      <c r="H167" s="18"/>
      <c r="I167" s="146">
        <v>0</v>
      </c>
      <c r="J167" s="146">
        <f t="shared" si="33"/>
        <v>0</v>
      </c>
      <c r="K167" s="146">
        <f t="shared" si="34"/>
        <v>0</v>
      </c>
      <c r="L167" s="146">
        <f t="shared" si="35"/>
        <v>0</v>
      </c>
      <c r="M167" s="18"/>
      <c r="N167" s="74">
        <v>0</v>
      </c>
      <c r="O167" s="74">
        <f t="shared" si="36"/>
        <v>0</v>
      </c>
      <c r="P167" s="74">
        <f t="shared" si="37"/>
        <v>0</v>
      </c>
      <c r="Q167" s="74">
        <f t="shared" si="38"/>
        <v>0</v>
      </c>
      <c r="R167" s="119"/>
      <c r="S167" s="74">
        <v>0</v>
      </c>
      <c r="T167" s="74">
        <f t="shared" si="39"/>
        <v>0</v>
      </c>
      <c r="U167" s="74">
        <f t="shared" si="40"/>
        <v>0</v>
      </c>
      <c r="V167" s="74">
        <f t="shared" si="41"/>
        <v>0</v>
      </c>
      <c r="W167" s="119">
        <f t="shared" si="28"/>
        <v>0</v>
      </c>
      <c r="X167" s="119">
        <f t="shared" si="29"/>
        <v>0</v>
      </c>
      <c r="Y167" s="119" t="e">
        <f t="shared" si="30"/>
        <v>#DIV/0!</v>
      </c>
      <c r="Z167" s="119">
        <f t="shared" si="31"/>
        <v>0</v>
      </c>
      <c r="AA167" s="119">
        <f t="shared" si="32"/>
        <v>0</v>
      </c>
    </row>
    <row r="168" spans="2:27" ht="16.5" thickTop="1" thickBot="1">
      <c r="B168" s="50">
        <v>164</v>
      </c>
      <c r="C168" s="60" t="s">
        <v>428</v>
      </c>
      <c r="D168" s="67" t="s">
        <v>429</v>
      </c>
      <c r="E168" s="88" t="s">
        <v>91</v>
      </c>
      <c r="F168" s="88">
        <v>2</v>
      </c>
      <c r="G168" s="100"/>
      <c r="H168" s="18"/>
      <c r="I168" s="146">
        <v>0</v>
      </c>
      <c r="J168" s="146">
        <f t="shared" si="33"/>
        <v>0</v>
      </c>
      <c r="K168" s="146">
        <f t="shared" si="34"/>
        <v>0</v>
      </c>
      <c r="L168" s="146">
        <f t="shared" si="35"/>
        <v>0</v>
      </c>
      <c r="M168" s="18"/>
      <c r="N168" s="74">
        <v>0</v>
      </c>
      <c r="O168" s="74">
        <f t="shared" si="36"/>
        <v>0</v>
      </c>
      <c r="P168" s="74">
        <f t="shared" si="37"/>
        <v>0</v>
      </c>
      <c r="Q168" s="74">
        <f t="shared" si="38"/>
        <v>0</v>
      </c>
      <c r="R168" s="119"/>
      <c r="S168" s="74">
        <v>0</v>
      </c>
      <c r="T168" s="74">
        <f t="shared" si="39"/>
        <v>0</v>
      </c>
      <c r="U168" s="74">
        <f t="shared" si="40"/>
        <v>0</v>
      </c>
      <c r="V168" s="74">
        <f t="shared" si="41"/>
        <v>0</v>
      </c>
      <c r="W168" s="119">
        <f t="shared" si="28"/>
        <v>0</v>
      </c>
      <c r="X168" s="119">
        <f t="shared" si="29"/>
        <v>0</v>
      </c>
      <c r="Y168" s="119" t="e">
        <f t="shared" si="30"/>
        <v>#DIV/0!</v>
      </c>
      <c r="Z168" s="119">
        <f t="shared" si="31"/>
        <v>0</v>
      </c>
      <c r="AA168" s="119">
        <f t="shared" si="32"/>
        <v>0</v>
      </c>
    </row>
    <row r="169" spans="2:27" s="194" customFormat="1" ht="15.75" thickBot="1">
      <c r="B169" s="186">
        <v>165</v>
      </c>
      <c r="C169" s="187" t="s">
        <v>199</v>
      </c>
      <c r="D169" s="188" t="s">
        <v>200</v>
      </c>
      <c r="E169" s="189" t="s">
        <v>91</v>
      </c>
      <c r="F169" s="189">
        <v>1</v>
      </c>
      <c r="G169" s="195"/>
      <c r="H169" s="190"/>
      <c r="I169" s="191">
        <v>0</v>
      </c>
      <c r="J169" s="191">
        <f t="shared" si="33"/>
        <v>0</v>
      </c>
      <c r="K169" s="191">
        <f t="shared" si="34"/>
        <v>0</v>
      </c>
      <c r="L169" s="191">
        <f t="shared" si="35"/>
        <v>0</v>
      </c>
      <c r="M169" s="190"/>
      <c r="N169" s="192">
        <v>0</v>
      </c>
      <c r="O169" s="192">
        <f t="shared" si="36"/>
        <v>0</v>
      </c>
      <c r="P169" s="192">
        <f t="shared" si="37"/>
        <v>0</v>
      </c>
      <c r="Q169" s="192">
        <f t="shared" si="38"/>
        <v>0</v>
      </c>
      <c r="R169" s="193"/>
      <c r="S169" s="192">
        <v>0</v>
      </c>
      <c r="T169" s="192">
        <f t="shared" si="39"/>
        <v>0</v>
      </c>
      <c r="U169" s="192">
        <f t="shared" si="40"/>
        <v>0</v>
      </c>
      <c r="V169" s="192">
        <f t="shared" si="41"/>
        <v>0</v>
      </c>
      <c r="W169" s="193">
        <f t="shared" si="28"/>
        <v>0</v>
      </c>
      <c r="X169" s="193">
        <f t="shared" si="29"/>
        <v>0</v>
      </c>
      <c r="Y169" s="193" t="e">
        <f t="shared" si="30"/>
        <v>#DIV/0!</v>
      </c>
      <c r="Z169" s="193">
        <f t="shared" si="31"/>
        <v>0</v>
      </c>
      <c r="AA169" s="193">
        <f t="shared" si="32"/>
        <v>0</v>
      </c>
    </row>
    <row r="170" spans="2:27" s="194" customFormat="1" ht="15.75" thickBot="1">
      <c r="B170" s="186">
        <v>166</v>
      </c>
      <c r="C170" s="187" t="s">
        <v>201</v>
      </c>
      <c r="D170" s="188" t="s">
        <v>202</v>
      </c>
      <c r="E170" s="189" t="s">
        <v>91</v>
      </c>
      <c r="F170" s="189">
        <v>1</v>
      </c>
      <c r="G170" s="195"/>
      <c r="H170" s="190"/>
      <c r="I170" s="191">
        <v>0</v>
      </c>
      <c r="J170" s="191">
        <f t="shared" si="33"/>
        <v>0</v>
      </c>
      <c r="K170" s="191">
        <f t="shared" si="34"/>
        <v>0</v>
      </c>
      <c r="L170" s="191">
        <f t="shared" si="35"/>
        <v>0</v>
      </c>
      <c r="M170" s="190"/>
      <c r="N170" s="192">
        <v>0</v>
      </c>
      <c r="O170" s="192">
        <f t="shared" si="36"/>
        <v>0</v>
      </c>
      <c r="P170" s="192">
        <f t="shared" si="37"/>
        <v>0</v>
      </c>
      <c r="Q170" s="192">
        <f t="shared" si="38"/>
        <v>0</v>
      </c>
      <c r="R170" s="193"/>
      <c r="S170" s="192">
        <v>0</v>
      </c>
      <c r="T170" s="192">
        <f t="shared" si="39"/>
        <v>0</v>
      </c>
      <c r="U170" s="192">
        <f t="shared" si="40"/>
        <v>0</v>
      </c>
      <c r="V170" s="192">
        <f t="shared" si="41"/>
        <v>0</v>
      </c>
      <c r="W170" s="193">
        <f t="shared" si="28"/>
        <v>0</v>
      </c>
      <c r="X170" s="193">
        <f t="shared" si="29"/>
        <v>0</v>
      </c>
      <c r="Y170" s="193" t="e">
        <f t="shared" si="30"/>
        <v>#DIV/0!</v>
      </c>
      <c r="Z170" s="193">
        <f t="shared" si="31"/>
        <v>0</v>
      </c>
      <c r="AA170" s="193">
        <f t="shared" si="32"/>
        <v>0</v>
      </c>
    </row>
    <row r="171" spans="2:27" s="194" customFormat="1" ht="39" thickBot="1">
      <c r="B171" s="186">
        <v>167</v>
      </c>
      <c r="C171" s="187" t="s">
        <v>128</v>
      </c>
      <c r="D171" s="188" t="s">
        <v>203</v>
      </c>
      <c r="E171" s="189" t="s">
        <v>130</v>
      </c>
      <c r="F171" s="189">
        <v>1</v>
      </c>
      <c r="G171" s="195"/>
      <c r="H171" s="190"/>
      <c r="I171" s="191">
        <v>0</v>
      </c>
      <c r="J171" s="191">
        <f t="shared" si="33"/>
        <v>0</v>
      </c>
      <c r="K171" s="191">
        <f t="shared" si="34"/>
        <v>0</v>
      </c>
      <c r="L171" s="191">
        <f t="shared" si="35"/>
        <v>0</v>
      </c>
      <c r="M171" s="190"/>
      <c r="N171" s="192">
        <v>0</v>
      </c>
      <c r="O171" s="192">
        <f t="shared" si="36"/>
        <v>0</v>
      </c>
      <c r="P171" s="192">
        <f t="shared" si="37"/>
        <v>0</v>
      </c>
      <c r="Q171" s="192">
        <f t="shared" si="38"/>
        <v>0</v>
      </c>
      <c r="R171" s="193"/>
      <c r="S171" s="192">
        <v>0</v>
      </c>
      <c r="T171" s="192">
        <f t="shared" si="39"/>
        <v>0</v>
      </c>
      <c r="U171" s="192">
        <f t="shared" si="40"/>
        <v>0</v>
      </c>
      <c r="V171" s="192">
        <f t="shared" si="41"/>
        <v>0</v>
      </c>
      <c r="W171" s="193">
        <f t="shared" si="28"/>
        <v>0</v>
      </c>
      <c r="X171" s="193">
        <f t="shared" si="29"/>
        <v>0</v>
      </c>
      <c r="Y171" s="193" t="e">
        <f t="shared" si="30"/>
        <v>#DIV/0!</v>
      </c>
      <c r="Z171" s="193">
        <f t="shared" si="31"/>
        <v>0</v>
      </c>
      <c r="AA171" s="193">
        <f t="shared" si="32"/>
        <v>0</v>
      </c>
    </row>
    <row r="172" spans="2:27" s="144" customFormat="1" ht="15.75" thickBot="1">
      <c r="B172" s="136">
        <v>168</v>
      </c>
      <c r="C172" s="137" t="s">
        <v>430</v>
      </c>
      <c r="D172" s="138" t="s">
        <v>431</v>
      </c>
      <c r="E172" s="139" t="s">
        <v>91</v>
      </c>
      <c r="F172" s="139">
        <v>1</v>
      </c>
      <c r="G172" s="140"/>
      <c r="H172" s="141"/>
      <c r="I172" s="148">
        <v>0</v>
      </c>
      <c r="J172" s="148">
        <f t="shared" si="33"/>
        <v>0</v>
      </c>
      <c r="K172" s="148">
        <f t="shared" si="34"/>
        <v>0</v>
      </c>
      <c r="L172" s="148">
        <f t="shared" si="35"/>
        <v>0</v>
      </c>
      <c r="M172" s="141"/>
      <c r="N172" s="142">
        <v>0</v>
      </c>
      <c r="O172" s="142">
        <f t="shared" si="36"/>
        <v>0</v>
      </c>
      <c r="P172" s="142">
        <f t="shared" si="37"/>
        <v>0</v>
      </c>
      <c r="Q172" s="142">
        <f t="shared" si="38"/>
        <v>0</v>
      </c>
      <c r="R172" s="143"/>
      <c r="S172" s="142">
        <v>0</v>
      </c>
      <c r="T172" s="142">
        <f t="shared" si="39"/>
        <v>0</v>
      </c>
      <c r="U172" s="142">
        <f t="shared" si="40"/>
        <v>0</v>
      </c>
      <c r="V172" s="142">
        <f t="shared" si="41"/>
        <v>0</v>
      </c>
      <c r="W172" s="143">
        <f t="shared" ref="W172:W235" si="42">+ROUND(AVERAGE(K172,P172,U172),0)</f>
        <v>0</v>
      </c>
      <c r="X172" s="143">
        <f t="shared" ref="X172:X235" si="43">+ROUND(_xlfn.STDEV.P(K172,P172,U172),0)</f>
        <v>0</v>
      </c>
      <c r="Y172" s="143" t="e">
        <f t="shared" ref="Y172:Y235" si="44">+X172/W172</f>
        <v>#DIV/0!</v>
      </c>
      <c r="Z172" s="143">
        <f t="shared" ref="Z172:Z235" si="45">+W172+X172</f>
        <v>0</v>
      </c>
      <c r="AA172" s="143">
        <f t="shared" ref="AA172:AA235" si="46">+W172-X172</f>
        <v>0</v>
      </c>
    </row>
    <row r="173" spans="2:27" s="194" customFormat="1" ht="26.25" thickBot="1">
      <c r="B173" s="186">
        <v>169</v>
      </c>
      <c r="C173" s="187" t="s">
        <v>144</v>
      </c>
      <c r="D173" s="188" t="s">
        <v>204</v>
      </c>
      <c r="E173" s="189" t="s">
        <v>130</v>
      </c>
      <c r="F173" s="189">
        <v>1</v>
      </c>
      <c r="G173" s="195"/>
      <c r="H173" s="190"/>
      <c r="I173" s="191">
        <v>0</v>
      </c>
      <c r="J173" s="191">
        <f t="shared" si="33"/>
        <v>0</v>
      </c>
      <c r="K173" s="191">
        <f t="shared" si="34"/>
        <v>0</v>
      </c>
      <c r="L173" s="191">
        <f t="shared" si="35"/>
        <v>0</v>
      </c>
      <c r="M173" s="190"/>
      <c r="N173" s="192">
        <v>0</v>
      </c>
      <c r="O173" s="192">
        <f t="shared" si="36"/>
        <v>0</v>
      </c>
      <c r="P173" s="192">
        <f t="shared" si="37"/>
        <v>0</v>
      </c>
      <c r="Q173" s="192">
        <f t="shared" si="38"/>
        <v>0</v>
      </c>
      <c r="R173" s="193"/>
      <c r="S173" s="192">
        <v>0</v>
      </c>
      <c r="T173" s="192">
        <f t="shared" si="39"/>
        <v>0</v>
      </c>
      <c r="U173" s="192">
        <f t="shared" si="40"/>
        <v>0</v>
      </c>
      <c r="V173" s="192">
        <f t="shared" si="41"/>
        <v>0</v>
      </c>
      <c r="W173" s="193">
        <f t="shared" si="42"/>
        <v>0</v>
      </c>
      <c r="X173" s="193">
        <f t="shared" si="43"/>
        <v>0</v>
      </c>
      <c r="Y173" s="193" t="e">
        <f t="shared" si="44"/>
        <v>#DIV/0!</v>
      </c>
      <c r="Z173" s="193">
        <f t="shared" si="45"/>
        <v>0</v>
      </c>
      <c r="AA173" s="193">
        <f t="shared" si="46"/>
        <v>0</v>
      </c>
    </row>
    <row r="174" spans="2:27" s="194" customFormat="1" ht="51.75" thickBot="1">
      <c r="B174" s="186">
        <v>170</v>
      </c>
      <c r="C174" s="187" t="s">
        <v>205</v>
      </c>
      <c r="D174" s="188" t="s">
        <v>206</v>
      </c>
      <c r="E174" s="189" t="s">
        <v>91</v>
      </c>
      <c r="F174" s="189">
        <v>15</v>
      </c>
      <c r="G174" s="195"/>
      <c r="H174" s="190"/>
      <c r="I174" s="191">
        <v>0</v>
      </c>
      <c r="J174" s="191">
        <f t="shared" si="33"/>
        <v>0</v>
      </c>
      <c r="K174" s="191">
        <f t="shared" si="34"/>
        <v>0</v>
      </c>
      <c r="L174" s="191">
        <f t="shared" si="35"/>
        <v>0</v>
      </c>
      <c r="M174" s="190"/>
      <c r="N174" s="192">
        <v>0</v>
      </c>
      <c r="O174" s="192">
        <f t="shared" si="36"/>
        <v>0</v>
      </c>
      <c r="P174" s="192">
        <f t="shared" si="37"/>
        <v>0</v>
      </c>
      <c r="Q174" s="192">
        <f t="shared" si="38"/>
        <v>0</v>
      </c>
      <c r="R174" s="193"/>
      <c r="S174" s="192">
        <v>0</v>
      </c>
      <c r="T174" s="192">
        <f t="shared" si="39"/>
        <v>0</v>
      </c>
      <c r="U174" s="192">
        <f t="shared" si="40"/>
        <v>0</v>
      </c>
      <c r="V174" s="192">
        <f t="shared" si="41"/>
        <v>0</v>
      </c>
      <c r="W174" s="193">
        <f t="shared" si="42"/>
        <v>0</v>
      </c>
      <c r="X174" s="193">
        <f t="shared" si="43"/>
        <v>0</v>
      </c>
      <c r="Y174" s="193" t="e">
        <f t="shared" si="44"/>
        <v>#DIV/0!</v>
      </c>
      <c r="Z174" s="193">
        <f t="shared" si="45"/>
        <v>0</v>
      </c>
      <c r="AA174" s="193">
        <f t="shared" si="46"/>
        <v>0</v>
      </c>
    </row>
    <row r="175" spans="2:27" s="194" customFormat="1" ht="15.75" thickBot="1">
      <c r="B175" s="186">
        <v>171</v>
      </c>
      <c r="C175" s="187" t="s">
        <v>207</v>
      </c>
      <c r="D175" s="188" t="s">
        <v>208</v>
      </c>
      <c r="E175" s="189" t="s">
        <v>91</v>
      </c>
      <c r="F175" s="189">
        <v>45</v>
      </c>
      <c r="G175" s="195"/>
      <c r="H175" s="190"/>
      <c r="I175" s="191">
        <v>0</v>
      </c>
      <c r="J175" s="191">
        <f t="shared" si="33"/>
        <v>0</v>
      </c>
      <c r="K175" s="191">
        <f t="shared" si="34"/>
        <v>0</v>
      </c>
      <c r="L175" s="191">
        <f t="shared" si="35"/>
        <v>0</v>
      </c>
      <c r="M175" s="190"/>
      <c r="N175" s="192">
        <v>0</v>
      </c>
      <c r="O175" s="192">
        <f t="shared" si="36"/>
        <v>0</v>
      </c>
      <c r="P175" s="192">
        <f t="shared" si="37"/>
        <v>0</v>
      </c>
      <c r="Q175" s="192">
        <f t="shared" si="38"/>
        <v>0</v>
      </c>
      <c r="R175" s="193"/>
      <c r="S175" s="192">
        <v>0</v>
      </c>
      <c r="T175" s="192">
        <f t="shared" si="39"/>
        <v>0</v>
      </c>
      <c r="U175" s="192">
        <f t="shared" si="40"/>
        <v>0</v>
      </c>
      <c r="V175" s="192">
        <f t="shared" si="41"/>
        <v>0</v>
      </c>
      <c r="W175" s="193">
        <f t="shared" si="42"/>
        <v>0</v>
      </c>
      <c r="X175" s="193">
        <f t="shared" si="43"/>
        <v>0</v>
      </c>
      <c r="Y175" s="193" t="e">
        <f t="shared" si="44"/>
        <v>#DIV/0!</v>
      </c>
      <c r="Z175" s="193">
        <f t="shared" si="45"/>
        <v>0</v>
      </c>
      <c r="AA175" s="193">
        <f t="shared" si="46"/>
        <v>0</v>
      </c>
    </row>
    <row r="176" spans="2:27" s="194" customFormat="1" ht="39" thickBot="1">
      <c r="B176" s="186">
        <v>172</v>
      </c>
      <c r="C176" s="187" t="s">
        <v>126</v>
      </c>
      <c r="D176" s="188" t="s">
        <v>127</v>
      </c>
      <c r="E176" s="189" t="s">
        <v>91</v>
      </c>
      <c r="F176" s="189">
        <v>8</v>
      </c>
      <c r="G176" s="195"/>
      <c r="H176" s="190"/>
      <c r="I176" s="191">
        <v>0</v>
      </c>
      <c r="J176" s="191">
        <f t="shared" si="33"/>
        <v>0</v>
      </c>
      <c r="K176" s="191">
        <f t="shared" si="34"/>
        <v>0</v>
      </c>
      <c r="L176" s="191">
        <f t="shared" si="35"/>
        <v>0</v>
      </c>
      <c r="M176" s="190"/>
      <c r="N176" s="192">
        <v>0</v>
      </c>
      <c r="O176" s="192">
        <f t="shared" si="36"/>
        <v>0</v>
      </c>
      <c r="P176" s="192">
        <f t="shared" si="37"/>
        <v>0</v>
      </c>
      <c r="Q176" s="192">
        <f t="shared" si="38"/>
        <v>0</v>
      </c>
      <c r="R176" s="193"/>
      <c r="S176" s="192">
        <v>0</v>
      </c>
      <c r="T176" s="192">
        <f t="shared" si="39"/>
        <v>0</v>
      </c>
      <c r="U176" s="192">
        <f t="shared" si="40"/>
        <v>0</v>
      </c>
      <c r="V176" s="192">
        <f t="shared" si="41"/>
        <v>0</v>
      </c>
      <c r="W176" s="193">
        <f t="shared" si="42"/>
        <v>0</v>
      </c>
      <c r="X176" s="193">
        <f t="shared" si="43"/>
        <v>0</v>
      </c>
      <c r="Y176" s="193" t="e">
        <f t="shared" si="44"/>
        <v>#DIV/0!</v>
      </c>
      <c r="Z176" s="193">
        <f t="shared" si="45"/>
        <v>0</v>
      </c>
      <c r="AA176" s="193">
        <f t="shared" si="46"/>
        <v>0</v>
      </c>
    </row>
    <row r="177" spans="2:27" s="194" customFormat="1" ht="26.25" thickBot="1">
      <c r="B177" s="186">
        <v>173</v>
      </c>
      <c r="C177" s="187" t="s">
        <v>209</v>
      </c>
      <c r="D177" s="188" t="s">
        <v>210</v>
      </c>
      <c r="E177" s="189" t="s">
        <v>91</v>
      </c>
      <c r="F177" s="189">
        <v>5</v>
      </c>
      <c r="G177" s="195"/>
      <c r="H177" s="190"/>
      <c r="I177" s="191">
        <v>0</v>
      </c>
      <c r="J177" s="191">
        <f t="shared" si="33"/>
        <v>0</v>
      </c>
      <c r="K177" s="191">
        <f t="shared" si="34"/>
        <v>0</v>
      </c>
      <c r="L177" s="191">
        <f t="shared" si="35"/>
        <v>0</v>
      </c>
      <c r="M177" s="190"/>
      <c r="N177" s="192">
        <v>0</v>
      </c>
      <c r="O177" s="192">
        <f t="shared" si="36"/>
        <v>0</v>
      </c>
      <c r="P177" s="192">
        <f t="shared" si="37"/>
        <v>0</v>
      </c>
      <c r="Q177" s="192">
        <f t="shared" si="38"/>
        <v>0</v>
      </c>
      <c r="R177" s="193"/>
      <c r="S177" s="192">
        <v>0</v>
      </c>
      <c r="T177" s="192">
        <f t="shared" si="39"/>
        <v>0</v>
      </c>
      <c r="U177" s="192">
        <f t="shared" si="40"/>
        <v>0</v>
      </c>
      <c r="V177" s="192">
        <f t="shared" si="41"/>
        <v>0</v>
      </c>
      <c r="W177" s="193">
        <f t="shared" si="42"/>
        <v>0</v>
      </c>
      <c r="X177" s="193">
        <f t="shared" si="43"/>
        <v>0</v>
      </c>
      <c r="Y177" s="193" t="e">
        <f t="shared" si="44"/>
        <v>#DIV/0!</v>
      </c>
      <c r="Z177" s="193">
        <f t="shared" si="45"/>
        <v>0</v>
      </c>
      <c r="AA177" s="193">
        <f t="shared" si="46"/>
        <v>0</v>
      </c>
    </row>
    <row r="178" spans="2:27" ht="77.25" thickBot="1">
      <c r="B178" s="50">
        <v>174</v>
      </c>
      <c r="C178" s="55" t="s">
        <v>184</v>
      </c>
      <c r="D178" s="64" t="s">
        <v>185</v>
      </c>
      <c r="E178" s="88" t="s">
        <v>81</v>
      </c>
      <c r="F178" s="88">
        <v>1</v>
      </c>
      <c r="G178" s="100"/>
      <c r="H178" s="18"/>
      <c r="I178" s="146">
        <v>0</v>
      </c>
      <c r="J178" s="146">
        <f t="shared" si="33"/>
        <v>0</v>
      </c>
      <c r="K178" s="146">
        <f t="shared" si="34"/>
        <v>0</v>
      </c>
      <c r="L178" s="146">
        <f t="shared" si="35"/>
        <v>0</v>
      </c>
      <c r="M178" s="18"/>
      <c r="N178" s="74">
        <v>0</v>
      </c>
      <c r="O178" s="74">
        <f t="shared" si="36"/>
        <v>0</v>
      </c>
      <c r="P178" s="74">
        <f t="shared" si="37"/>
        <v>0</v>
      </c>
      <c r="Q178" s="74">
        <f t="shared" si="38"/>
        <v>0</v>
      </c>
      <c r="R178" s="119"/>
      <c r="S178" s="74">
        <v>0</v>
      </c>
      <c r="T178" s="74">
        <f t="shared" si="39"/>
        <v>0</v>
      </c>
      <c r="U178" s="74">
        <f t="shared" si="40"/>
        <v>0</v>
      </c>
      <c r="V178" s="74">
        <f t="shared" si="41"/>
        <v>0</v>
      </c>
      <c r="W178" s="119">
        <f t="shared" si="42"/>
        <v>0</v>
      </c>
      <c r="X178" s="119">
        <f t="shared" si="43"/>
        <v>0</v>
      </c>
      <c r="Y178" s="119" t="e">
        <f t="shared" si="44"/>
        <v>#DIV/0!</v>
      </c>
      <c r="Z178" s="119">
        <f t="shared" si="45"/>
        <v>0</v>
      </c>
      <c r="AA178" s="119">
        <f t="shared" si="46"/>
        <v>0</v>
      </c>
    </row>
    <row r="179" spans="2:27" ht="15.75" thickBot="1">
      <c r="B179" s="50">
        <v>175</v>
      </c>
      <c r="C179" s="55" t="s">
        <v>432</v>
      </c>
      <c r="D179" s="64" t="s">
        <v>433</v>
      </c>
      <c r="E179" s="88" t="s">
        <v>81</v>
      </c>
      <c r="F179" s="88">
        <v>1</v>
      </c>
      <c r="G179" s="100"/>
      <c r="H179" s="18"/>
      <c r="I179" s="146">
        <v>0</v>
      </c>
      <c r="J179" s="146">
        <f t="shared" si="33"/>
        <v>0</v>
      </c>
      <c r="K179" s="146">
        <f t="shared" si="34"/>
        <v>0</v>
      </c>
      <c r="L179" s="146">
        <f t="shared" si="35"/>
        <v>0</v>
      </c>
      <c r="M179" s="18"/>
      <c r="N179" s="74">
        <v>0</v>
      </c>
      <c r="O179" s="74">
        <f t="shared" si="36"/>
        <v>0</v>
      </c>
      <c r="P179" s="74">
        <f t="shared" si="37"/>
        <v>0</v>
      </c>
      <c r="Q179" s="74">
        <f t="shared" si="38"/>
        <v>0</v>
      </c>
      <c r="R179" s="119"/>
      <c r="S179" s="74">
        <v>0</v>
      </c>
      <c r="T179" s="74">
        <f t="shared" si="39"/>
        <v>0</v>
      </c>
      <c r="U179" s="74">
        <f t="shared" si="40"/>
        <v>0</v>
      </c>
      <c r="V179" s="74">
        <f t="shared" si="41"/>
        <v>0</v>
      </c>
      <c r="W179" s="119">
        <f t="shared" si="42"/>
        <v>0</v>
      </c>
      <c r="X179" s="119">
        <f t="shared" si="43"/>
        <v>0</v>
      </c>
      <c r="Y179" s="119" t="e">
        <f t="shared" si="44"/>
        <v>#DIV/0!</v>
      </c>
      <c r="Z179" s="119">
        <f t="shared" si="45"/>
        <v>0</v>
      </c>
      <c r="AA179" s="119">
        <f t="shared" si="46"/>
        <v>0</v>
      </c>
    </row>
    <row r="180" spans="2:27" ht="30.75" thickBot="1">
      <c r="B180" s="50">
        <v>176</v>
      </c>
      <c r="C180" s="59" t="s">
        <v>249</v>
      </c>
      <c r="D180" s="66" t="s">
        <v>250</v>
      </c>
      <c r="E180" s="88" t="s">
        <v>91</v>
      </c>
      <c r="F180" s="88">
        <v>2</v>
      </c>
      <c r="G180" s="100"/>
      <c r="H180" s="18" t="s">
        <v>42</v>
      </c>
      <c r="I180" s="147">
        <f>K180/1.19</f>
        <v>529411.76470588241</v>
      </c>
      <c r="J180" s="147">
        <f t="shared" si="33"/>
        <v>100588</v>
      </c>
      <c r="K180" s="147">
        <v>630000</v>
      </c>
      <c r="L180" s="146">
        <f t="shared" si="35"/>
        <v>1260000</v>
      </c>
      <c r="M180" s="18" t="s">
        <v>47</v>
      </c>
      <c r="N180" s="74">
        <v>770000</v>
      </c>
      <c r="O180" s="74">
        <f t="shared" si="36"/>
        <v>146300</v>
      </c>
      <c r="P180" s="74">
        <f t="shared" si="37"/>
        <v>916300</v>
      </c>
      <c r="Q180" s="74">
        <f>+P180*$F180</f>
        <v>1832600</v>
      </c>
      <c r="R180" s="119"/>
      <c r="S180" s="74">
        <v>0</v>
      </c>
      <c r="T180" s="74">
        <f t="shared" si="39"/>
        <v>0</v>
      </c>
      <c r="U180" s="74">
        <f t="shared" si="40"/>
        <v>0</v>
      </c>
      <c r="V180" s="74">
        <f t="shared" si="41"/>
        <v>0</v>
      </c>
      <c r="W180" s="119">
        <f t="shared" si="42"/>
        <v>515433</v>
      </c>
      <c r="X180" s="119">
        <f t="shared" si="43"/>
        <v>382749</v>
      </c>
      <c r="Y180" s="135">
        <f t="shared" si="44"/>
        <v>0.74257759980443627</v>
      </c>
      <c r="Z180" s="119">
        <f t="shared" si="45"/>
        <v>898182</v>
      </c>
      <c r="AA180" s="119">
        <f t="shared" si="46"/>
        <v>132684</v>
      </c>
    </row>
    <row r="181" spans="2:27" ht="65.25" thickTop="1" thickBot="1">
      <c r="B181" s="50">
        <v>177</v>
      </c>
      <c r="C181" s="60" t="s">
        <v>238</v>
      </c>
      <c r="D181" s="67" t="s">
        <v>239</v>
      </c>
      <c r="E181" s="88" t="s">
        <v>81</v>
      </c>
      <c r="F181" s="88">
        <v>1</v>
      </c>
      <c r="G181" s="100"/>
      <c r="H181" s="18" t="s">
        <v>240</v>
      </c>
      <c r="I181" s="24">
        <v>8400000</v>
      </c>
      <c r="J181" s="24">
        <v>1596000</v>
      </c>
      <c r="K181" s="24">
        <v>9996000</v>
      </c>
      <c r="L181" s="24">
        <v>9996000</v>
      </c>
      <c r="M181" s="18" t="s">
        <v>241</v>
      </c>
      <c r="N181" s="121">
        <v>6302521.0084033618</v>
      </c>
      <c r="O181" s="121">
        <v>1197479</v>
      </c>
      <c r="P181" s="121">
        <v>7500000</v>
      </c>
      <c r="Q181" s="121">
        <v>7500000</v>
      </c>
      <c r="R181" s="122" t="s">
        <v>242</v>
      </c>
      <c r="S181" s="121">
        <v>5714285.7142857146</v>
      </c>
      <c r="T181" s="121">
        <v>1085714</v>
      </c>
      <c r="U181" s="121">
        <v>6800000</v>
      </c>
      <c r="V181" s="121">
        <v>6800000</v>
      </c>
      <c r="W181" s="124">
        <f t="shared" si="42"/>
        <v>8098667</v>
      </c>
      <c r="X181" s="124">
        <f t="shared" si="43"/>
        <v>1371716</v>
      </c>
      <c r="Y181" s="125">
        <f>+X181/W181</f>
        <v>0.16937552809616693</v>
      </c>
      <c r="Z181" s="122">
        <f t="shared" si="45"/>
        <v>9470383</v>
      </c>
      <c r="AA181" s="122">
        <f t="shared" si="46"/>
        <v>6726951</v>
      </c>
    </row>
    <row r="182" spans="2:27" ht="39" thickBot="1">
      <c r="B182" s="50">
        <v>178</v>
      </c>
      <c r="C182" s="55" t="s">
        <v>245</v>
      </c>
      <c r="D182" s="64" t="s">
        <v>246</v>
      </c>
      <c r="E182" s="88" t="s">
        <v>81</v>
      </c>
      <c r="F182" s="88">
        <v>1</v>
      </c>
      <c r="G182" s="100"/>
      <c r="H182" s="18"/>
      <c r="I182" s="146">
        <v>0</v>
      </c>
      <c r="J182" s="146">
        <f t="shared" si="33"/>
        <v>0</v>
      </c>
      <c r="K182" s="146">
        <f t="shared" si="34"/>
        <v>0</v>
      </c>
      <c r="L182" s="146">
        <f t="shared" si="35"/>
        <v>0</v>
      </c>
      <c r="M182" s="18"/>
      <c r="N182" s="74">
        <v>0</v>
      </c>
      <c r="O182" s="74">
        <f t="shared" si="36"/>
        <v>0</v>
      </c>
      <c r="P182" s="74">
        <f t="shared" si="37"/>
        <v>0</v>
      </c>
      <c r="Q182" s="74">
        <f t="shared" si="38"/>
        <v>0</v>
      </c>
      <c r="R182" s="119"/>
      <c r="S182" s="74">
        <v>0</v>
      </c>
      <c r="T182" s="74">
        <f t="shared" si="39"/>
        <v>0</v>
      </c>
      <c r="U182" s="74">
        <f t="shared" si="40"/>
        <v>0</v>
      </c>
      <c r="V182" s="74">
        <f t="shared" si="41"/>
        <v>0</v>
      </c>
      <c r="W182" s="119">
        <f t="shared" si="42"/>
        <v>0</v>
      </c>
      <c r="X182" s="119">
        <f t="shared" si="43"/>
        <v>0</v>
      </c>
      <c r="Y182" s="119" t="e">
        <f t="shared" si="44"/>
        <v>#DIV/0!</v>
      </c>
      <c r="Z182" s="119">
        <f t="shared" si="45"/>
        <v>0</v>
      </c>
      <c r="AA182" s="119">
        <f t="shared" si="46"/>
        <v>0</v>
      </c>
    </row>
    <row r="183" spans="2:27" ht="153.75" thickBot="1">
      <c r="B183" s="50">
        <v>179</v>
      </c>
      <c r="C183" s="55" t="s">
        <v>247</v>
      </c>
      <c r="D183" s="64" t="s">
        <v>434</v>
      </c>
      <c r="E183" s="88" t="s">
        <v>81</v>
      </c>
      <c r="F183" s="88">
        <v>1</v>
      </c>
      <c r="G183" s="100"/>
      <c r="H183" s="18"/>
      <c r="I183" s="146">
        <v>0</v>
      </c>
      <c r="J183" s="146">
        <f t="shared" si="33"/>
        <v>0</v>
      </c>
      <c r="K183" s="146">
        <f t="shared" si="34"/>
        <v>0</v>
      </c>
      <c r="L183" s="146">
        <f t="shared" si="35"/>
        <v>0</v>
      </c>
      <c r="M183" s="18"/>
      <c r="N183" s="74">
        <v>0</v>
      </c>
      <c r="O183" s="74">
        <f t="shared" si="36"/>
        <v>0</v>
      </c>
      <c r="P183" s="74">
        <f t="shared" si="37"/>
        <v>0</v>
      </c>
      <c r="Q183" s="74">
        <f t="shared" si="38"/>
        <v>0</v>
      </c>
      <c r="R183" s="119"/>
      <c r="S183" s="74">
        <v>0</v>
      </c>
      <c r="T183" s="74">
        <f t="shared" si="39"/>
        <v>0</v>
      </c>
      <c r="U183" s="74">
        <f t="shared" si="40"/>
        <v>0</v>
      </c>
      <c r="V183" s="74">
        <f t="shared" si="41"/>
        <v>0</v>
      </c>
      <c r="W183" s="119">
        <f t="shared" si="42"/>
        <v>0</v>
      </c>
      <c r="X183" s="119">
        <f t="shared" si="43"/>
        <v>0</v>
      </c>
      <c r="Y183" s="119" t="e">
        <f t="shared" si="44"/>
        <v>#DIV/0!</v>
      </c>
      <c r="Z183" s="119">
        <f t="shared" si="45"/>
        <v>0</v>
      </c>
      <c r="AA183" s="119">
        <f t="shared" si="46"/>
        <v>0</v>
      </c>
    </row>
    <row r="184" spans="2:27" ht="166.5" thickBot="1">
      <c r="B184" s="50">
        <v>180</v>
      </c>
      <c r="C184" s="55" t="s">
        <v>435</v>
      </c>
      <c r="D184" s="64" t="s">
        <v>436</v>
      </c>
      <c r="E184" s="88" t="s">
        <v>81</v>
      </c>
      <c r="F184" s="88">
        <v>50</v>
      </c>
      <c r="G184" s="100"/>
      <c r="H184" s="18"/>
      <c r="I184" s="146">
        <v>0</v>
      </c>
      <c r="J184" s="146">
        <f t="shared" si="33"/>
        <v>0</v>
      </c>
      <c r="K184" s="146">
        <f t="shared" si="34"/>
        <v>0</v>
      </c>
      <c r="L184" s="146">
        <f t="shared" si="35"/>
        <v>0</v>
      </c>
      <c r="M184" s="18"/>
      <c r="N184" s="74">
        <v>0</v>
      </c>
      <c r="O184" s="74">
        <f t="shared" si="36"/>
        <v>0</v>
      </c>
      <c r="P184" s="74">
        <f t="shared" si="37"/>
        <v>0</v>
      </c>
      <c r="Q184" s="74">
        <f t="shared" si="38"/>
        <v>0</v>
      </c>
      <c r="R184" s="119"/>
      <c r="S184" s="74">
        <v>0</v>
      </c>
      <c r="T184" s="74">
        <f t="shared" si="39"/>
        <v>0</v>
      </c>
      <c r="U184" s="74">
        <f t="shared" si="40"/>
        <v>0</v>
      </c>
      <c r="V184" s="74">
        <f t="shared" si="41"/>
        <v>0</v>
      </c>
      <c r="W184" s="119">
        <f t="shared" si="42"/>
        <v>0</v>
      </c>
      <c r="X184" s="119">
        <f t="shared" si="43"/>
        <v>0</v>
      </c>
      <c r="Y184" s="119" t="e">
        <f t="shared" si="44"/>
        <v>#DIV/0!</v>
      </c>
      <c r="Z184" s="119">
        <f t="shared" si="45"/>
        <v>0</v>
      </c>
      <c r="AA184" s="119">
        <f t="shared" si="46"/>
        <v>0</v>
      </c>
    </row>
    <row r="185" spans="2:27" s="194" customFormat="1" ht="115.5" thickBot="1">
      <c r="B185" s="186">
        <v>181</v>
      </c>
      <c r="C185" s="187" t="s">
        <v>82</v>
      </c>
      <c r="D185" s="188" t="s">
        <v>83</v>
      </c>
      <c r="E185" s="189" t="s">
        <v>91</v>
      </c>
      <c r="F185" s="189">
        <v>5</v>
      </c>
      <c r="G185" s="195"/>
      <c r="H185" s="190"/>
      <c r="I185" s="191">
        <v>0</v>
      </c>
      <c r="J185" s="191">
        <f t="shared" si="33"/>
        <v>0</v>
      </c>
      <c r="K185" s="191">
        <f t="shared" si="34"/>
        <v>0</v>
      </c>
      <c r="L185" s="191">
        <f t="shared" si="35"/>
        <v>0</v>
      </c>
      <c r="M185" s="190"/>
      <c r="N185" s="192">
        <v>0</v>
      </c>
      <c r="O185" s="192">
        <f t="shared" si="36"/>
        <v>0</v>
      </c>
      <c r="P185" s="192">
        <f t="shared" si="37"/>
        <v>0</v>
      </c>
      <c r="Q185" s="192">
        <f t="shared" si="38"/>
        <v>0</v>
      </c>
      <c r="R185" s="193"/>
      <c r="S185" s="192">
        <v>0</v>
      </c>
      <c r="T185" s="192">
        <f t="shared" si="39"/>
        <v>0</v>
      </c>
      <c r="U185" s="192">
        <f t="shared" si="40"/>
        <v>0</v>
      </c>
      <c r="V185" s="192">
        <f t="shared" si="41"/>
        <v>0</v>
      </c>
      <c r="W185" s="193">
        <f t="shared" si="42"/>
        <v>0</v>
      </c>
      <c r="X185" s="193">
        <f t="shared" si="43"/>
        <v>0</v>
      </c>
      <c r="Y185" s="193" t="e">
        <f t="shared" si="44"/>
        <v>#DIV/0!</v>
      </c>
      <c r="Z185" s="193">
        <f t="shared" si="45"/>
        <v>0</v>
      </c>
      <c r="AA185" s="193">
        <f t="shared" si="46"/>
        <v>0</v>
      </c>
    </row>
    <row r="186" spans="2:27" s="194" customFormat="1" ht="141" thickBot="1">
      <c r="B186" s="186">
        <v>182</v>
      </c>
      <c r="C186" s="187" t="s">
        <v>85</v>
      </c>
      <c r="D186" s="188" t="s">
        <v>86</v>
      </c>
      <c r="E186" s="189" t="s">
        <v>81</v>
      </c>
      <c r="F186" s="189">
        <v>3</v>
      </c>
      <c r="G186" s="195"/>
      <c r="H186" s="190"/>
      <c r="I186" s="191">
        <v>0</v>
      </c>
      <c r="J186" s="191">
        <f t="shared" si="33"/>
        <v>0</v>
      </c>
      <c r="K186" s="191">
        <f t="shared" si="34"/>
        <v>0</v>
      </c>
      <c r="L186" s="191">
        <f t="shared" si="35"/>
        <v>0</v>
      </c>
      <c r="M186" s="190"/>
      <c r="N186" s="192">
        <v>0</v>
      </c>
      <c r="O186" s="192">
        <f t="shared" si="36"/>
        <v>0</v>
      </c>
      <c r="P186" s="192">
        <f t="shared" si="37"/>
        <v>0</v>
      </c>
      <c r="Q186" s="192">
        <f t="shared" si="38"/>
        <v>0</v>
      </c>
      <c r="R186" s="193"/>
      <c r="S186" s="192">
        <v>0</v>
      </c>
      <c r="T186" s="192">
        <f t="shared" si="39"/>
        <v>0</v>
      </c>
      <c r="U186" s="192">
        <f t="shared" si="40"/>
        <v>0</v>
      </c>
      <c r="V186" s="192">
        <f t="shared" si="41"/>
        <v>0</v>
      </c>
      <c r="W186" s="193">
        <f t="shared" si="42"/>
        <v>0</v>
      </c>
      <c r="X186" s="193">
        <f t="shared" si="43"/>
        <v>0</v>
      </c>
      <c r="Y186" s="193" t="e">
        <f t="shared" si="44"/>
        <v>#DIV/0!</v>
      </c>
      <c r="Z186" s="193">
        <f t="shared" si="45"/>
        <v>0</v>
      </c>
      <c r="AA186" s="193">
        <f t="shared" si="46"/>
        <v>0</v>
      </c>
    </row>
    <row r="187" spans="2:27" s="194" customFormat="1" ht="141" thickBot="1">
      <c r="B187" s="186">
        <v>183</v>
      </c>
      <c r="C187" s="187" t="s">
        <v>85</v>
      </c>
      <c r="D187" s="188" t="s">
        <v>86</v>
      </c>
      <c r="E187" s="189" t="s">
        <v>81</v>
      </c>
      <c r="F187" s="189">
        <v>2</v>
      </c>
      <c r="G187" s="195"/>
      <c r="H187" s="190"/>
      <c r="I187" s="191">
        <v>0</v>
      </c>
      <c r="J187" s="191">
        <f t="shared" si="33"/>
        <v>0</v>
      </c>
      <c r="K187" s="191">
        <f t="shared" si="34"/>
        <v>0</v>
      </c>
      <c r="L187" s="191">
        <f t="shared" si="35"/>
        <v>0</v>
      </c>
      <c r="M187" s="190"/>
      <c r="N187" s="192">
        <v>0</v>
      </c>
      <c r="O187" s="192">
        <f t="shared" si="36"/>
        <v>0</v>
      </c>
      <c r="P187" s="192">
        <f t="shared" si="37"/>
        <v>0</v>
      </c>
      <c r="Q187" s="192">
        <f t="shared" si="38"/>
        <v>0</v>
      </c>
      <c r="R187" s="193"/>
      <c r="S187" s="192">
        <v>0</v>
      </c>
      <c r="T187" s="192">
        <f t="shared" si="39"/>
        <v>0</v>
      </c>
      <c r="U187" s="192">
        <f t="shared" si="40"/>
        <v>0</v>
      </c>
      <c r="V187" s="192">
        <f t="shared" si="41"/>
        <v>0</v>
      </c>
      <c r="W187" s="193">
        <f t="shared" si="42"/>
        <v>0</v>
      </c>
      <c r="X187" s="193">
        <f t="shared" si="43"/>
        <v>0</v>
      </c>
      <c r="Y187" s="193" t="e">
        <f t="shared" si="44"/>
        <v>#DIV/0!</v>
      </c>
      <c r="Z187" s="193">
        <f t="shared" si="45"/>
        <v>0</v>
      </c>
      <c r="AA187" s="193">
        <f t="shared" si="46"/>
        <v>0</v>
      </c>
    </row>
    <row r="188" spans="2:27" s="194" customFormat="1" ht="141" thickBot="1">
      <c r="B188" s="186">
        <v>184</v>
      </c>
      <c r="C188" s="187" t="s">
        <v>85</v>
      </c>
      <c r="D188" s="188" t="s">
        <v>87</v>
      </c>
      <c r="E188" s="189" t="s">
        <v>81</v>
      </c>
      <c r="F188" s="189">
        <v>1</v>
      </c>
      <c r="G188" s="195"/>
      <c r="H188" s="190"/>
      <c r="I188" s="191">
        <v>0</v>
      </c>
      <c r="J188" s="191">
        <f t="shared" si="33"/>
        <v>0</v>
      </c>
      <c r="K188" s="191">
        <f t="shared" si="34"/>
        <v>0</v>
      </c>
      <c r="L188" s="191">
        <f t="shared" si="35"/>
        <v>0</v>
      </c>
      <c r="M188" s="190"/>
      <c r="N188" s="192">
        <v>0</v>
      </c>
      <c r="O188" s="192">
        <f t="shared" si="36"/>
        <v>0</v>
      </c>
      <c r="P188" s="192">
        <f t="shared" si="37"/>
        <v>0</v>
      </c>
      <c r="Q188" s="192">
        <f t="shared" si="38"/>
        <v>0</v>
      </c>
      <c r="R188" s="193"/>
      <c r="S188" s="192">
        <v>0</v>
      </c>
      <c r="T188" s="192">
        <f t="shared" si="39"/>
        <v>0</v>
      </c>
      <c r="U188" s="192">
        <f t="shared" si="40"/>
        <v>0</v>
      </c>
      <c r="V188" s="192">
        <f t="shared" si="41"/>
        <v>0</v>
      </c>
      <c r="W188" s="193">
        <f t="shared" si="42"/>
        <v>0</v>
      </c>
      <c r="X188" s="193">
        <f t="shared" si="43"/>
        <v>0</v>
      </c>
      <c r="Y188" s="193" t="e">
        <f t="shared" si="44"/>
        <v>#DIV/0!</v>
      </c>
      <c r="Z188" s="193">
        <f t="shared" si="45"/>
        <v>0</v>
      </c>
      <c r="AA188" s="193">
        <f t="shared" si="46"/>
        <v>0</v>
      </c>
    </row>
    <row r="189" spans="2:27" s="194" customFormat="1" ht="141" thickBot="1">
      <c r="B189" s="186">
        <v>185</v>
      </c>
      <c r="C189" s="187" t="s">
        <v>85</v>
      </c>
      <c r="D189" s="188" t="s">
        <v>88</v>
      </c>
      <c r="E189" s="189" t="s">
        <v>81</v>
      </c>
      <c r="F189" s="189">
        <v>1</v>
      </c>
      <c r="G189" s="195"/>
      <c r="H189" s="190"/>
      <c r="I189" s="191">
        <v>0</v>
      </c>
      <c r="J189" s="191">
        <f t="shared" si="33"/>
        <v>0</v>
      </c>
      <c r="K189" s="191">
        <f t="shared" si="34"/>
        <v>0</v>
      </c>
      <c r="L189" s="191">
        <f t="shared" si="35"/>
        <v>0</v>
      </c>
      <c r="M189" s="190"/>
      <c r="N189" s="192">
        <v>0</v>
      </c>
      <c r="O189" s="192">
        <f t="shared" si="36"/>
        <v>0</v>
      </c>
      <c r="P189" s="192">
        <f t="shared" si="37"/>
        <v>0</v>
      </c>
      <c r="Q189" s="192">
        <f t="shared" si="38"/>
        <v>0</v>
      </c>
      <c r="R189" s="193"/>
      <c r="S189" s="192">
        <v>0</v>
      </c>
      <c r="T189" s="192">
        <f t="shared" si="39"/>
        <v>0</v>
      </c>
      <c r="U189" s="192">
        <f t="shared" si="40"/>
        <v>0</v>
      </c>
      <c r="V189" s="192">
        <f t="shared" si="41"/>
        <v>0</v>
      </c>
      <c r="W189" s="193">
        <f t="shared" si="42"/>
        <v>0</v>
      </c>
      <c r="X189" s="193">
        <f t="shared" si="43"/>
        <v>0</v>
      </c>
      <c r="Y189" s="193" t="e">
        <f t="shared" si="44"/>
        <v>#DIV/0!</v>
      </c>
      <c r="Z189" s="193">
        <f t="shared" si="45"/>
        <v>0</v>
      </c>
      <c r="AA189" s="193">
        <f t="shared" si="46"/>
        <v>0</v>
      </c>
    </row>
    <row r="190" spans="2:27" ht="30.75" thickBot="1">
      <c r="B190" s="50">
        <v>186</v>
      </c>
      <c r="C190" s="59" t="s">
        <v>249</v>
      </c>
      <c r="D190" s="66" t="s">
        <v>250</v>
      </c>
      <c r="E190" s="88" t="s">
        <v>91</v>
      </c>
      <c r="F190" s="88">
        <v>1</v>
      </c>
      <c r="G190" s="88" t="s">
        <v>92</v>
      </c>
      <c r="H190" s="18" t="s">
        <v>42</v>
      </c>
      <c r="I190" s="19">
        <f>K190/1.19</f>
        <v>529411.76470588241</v>
      </c>
      <c r="J190" s="19">
        <f t="shared" si="33"/>
        <v>100588</v>
      </c>
      <c r="K190" s="19">
        <v>630000</v>
      </c>
      <c r="L190" s="19">
        <f t="shared" si="35"/>
        <v>630000</v>
      </c>
      <c r="M190" s="18" t="s">
        <v>47</v>
      </c>
      <c r="N190" s="121">
        <v>770000</v>
      </c>
      <c r="O190" s="121">
        <f t="shared" ref="O190" si="47">+ROUND(N190*0.19,0)</f>
        <v>146300</v>
      </c>
      <c r="P190" s="121">
        <f t="shared" ref="P190" si="48">+O190+N190</f>
        <v>916300</v>
      </c>
      <c r="Q190" s="121">
        <f>+P190*$F190</f>
        <v>916300</v>
      </c>
      <c r="R190" s="119"/>
      <c r="S190" s="74">
        <v>0</v>
      </c>
      <c r="T190" s="74">
        <f t="shared" si="39"/>
        <v>0</v>
      </c>
      <c r="U190" s="74">
        <f t="shared" si="40"/>
        <v>0</v>
      </c>
      <c r="V190" s="74">
        <f t="shared" si="41"/>
        <v>0</v>
      </c>
      <c r="W190" s="119">
        <f t="shared" si="42"/>
        <v>515433</v>
      </c>
      <c r="X190" s="119">
        <f t="shared" si="43"/>
        <v>382749</v>
      </c>
      <c r="Y190" s="119">
        <f t="shared" si="44"/>
        <v>0.74257759980443627</v>
      </c>
      <c r="Z190" s="119">
        <f t="shared" si="45"/>
        <v>898182</v>
      </c>
      <c r="AA190" s="119">
        <f t="shared" si="46"/>
        <v>132684</v>
      </c>
    </row>
    <row r="191" spans="2:27" ht="39.75" thickTop="1" thickBot="1">
      <c r="B191" s="50">
        <v>187</v>
      </c>
      <c r="C191" s="63" t="s">
        <v>437</v>
      </c>
      <c r="D191" s="70" t="s">
        <v>438</v>
      </c>
      <c r="E191" s="88" t="s">
        <v>91</v>
      </c>
      <c r="F191" s="88">
        <v>35</v>
      </c>
      <c r="G191" s="88" t="s">
        <v>92</v>
      </c>
      <c r="H191" s="18"/>
      <c r="I191" s="146">
        <v>0</v>
      </c>
      <c r="J191" s="146">
        <f t="shared" si="33"/>
        <v>0</v>
      </c>
      <c r="K191" s="146">
        <f t="shared" si="34"/>
        <v>0</v>
      </c>
      <c r="L191" s="146">
        <f t="shared" si="35"/>
        <v>0</v>
      </c>
      <c r="M191" s="18"/>
      <c r="N191" s="74">
        <v>0</v>
      </c>
      <c r="O191" s="74">
        <f t="shared" si="36"/>
        <v>0</v>
      </c>
      <c r="P191" s="74">
        <f t="shared" si="37"/>
        <v>0</v>
      </c>
      <c r="Q191" s="74">
        <f t="shared" si="38"/>
        <v>0</v>
      </c>
      <c r="R191" s="119"/>
      <c r="S191" s="74">
        <v>0</v>
      </c>
      <c r="T191" s="74">
        <f t="shared" si="39"/>
        <v>0</v>
      </c>
      <c r="U191" s="74">
        <f t="shared" si="40"/>
        <v>0</v>
      </c>
      <c r="V191" s="74">
        <f t="shared" si="41"/>
        <v>0</v>
      </c>
      <c r="W191" s="119">
        <f t="shared" si="42"/>
        <v>0</v>
      </c>
      <c r="X191" s="119">
        <f t="shared" si="43"/>
        <v>0</v>
      </c>
      <c r="Y191" s="119" t="e">
        <f t="shared" si="44"/>
        <v>#DIV/0!</v>
      </c>
      <c r="Z191" s="119">
        <f t="shared" si="45"/>
        <v>0</v>
      </c>
      <c r="AA191" s="119">
        <f t="shared" si="46"/>
        <v>0</v>
      </c>
    </row>
    <row r="192" spans="2:27" ht="16.5" thickTop="1" thickBot="1">
      <c r="B192" s="50">
        <v>188</v>
      </c>
      <c r="C192" s="60" t="s">
        <v>439</v>
      </c>
      <c r="D192" s="67" t="s">
        <v>440</v>
      </c>
      <c r="E192" s="88" t="s">
        <v>81</v>
      </c>
      <c r="F192" s="88">
        <v>1</v>
      </c>
      <c r="G192" s="88">
        <v>1</v>
      </c>
      <c r="H192" s="18"/>
      <c r="I192" s="146">
        <v>0</v>
      </c>
      <c r="J192" s="146">
        <f t="shared" si="33"/>
        <v>0</v>
      </c>
      <c r="K192" s="146">
        <f t="shared" si="34"/>
        <v>0</v>
      </c>
      <c r="L192" s="146">
        <f t="shared" si="35"/>
        <v>0</v>
      </c>
      <c r="M192" s="18"/>
      <c r="N192" s="74">
        <v>0</v>
      </c>
      <c r="O192" s="74">
        <f t="shared" si="36"/>
        <v>0</v>
      </c>
      <c r="P192" s="74">
        <f t="shared" si="37"/>
        <v>0</v>
      </c>
      <c r="Q192" s="74">
        <f t="shared" si="38"/>
        <v>0</v>
      </c>
      <c r="R192" s="119"/>
      <c r="S192" s="74">
        <v>0</v>
      </c>
      <c r="T192" s="74">
        <f t="shared" si="39"/>
        <v>0</v>
      </c>
      <c r="U192" s="74">
        <f t="shared" si="40"/>
        <v>0</v>
      </c>
      <c r="V192" s="74">
        <f t="shared" si="41"/>
        <v>0</v>
      </c>
      <c r="W192" s="119">
        <f t="shared" si="42"/>
        <v>0</v>
      </c>
      <c r="X192" s="119">
        <f t="shared" si="43"/>
        <v>0</v>
      </c>
      <c r="Y192" s="119" t="e">
        <f t="shared" si="44"/>
        <v>#DIV/0!</v>
      </c>
      <c r="Z192" s="119">
        <f t="shared" si="45"/>
        <v>0</v>
      </c>
      <c r="AA192" s="119">
        <f t="shared" si="46"/>
        <v>0</v>
      </c>
    </row>
    <row r="193" spans="2:27" ht="30.75" thickBot="1">
      <c r="B193" s="50">
        <v>189</v>
      </c>
      <c r="C193" s="55" t="s">
        <v>441</v>
      </c>
      <c r="D193" s="64" t="s">
        <v>442</v>
      </c>
      <c r="E193" s="88" t="s">
        <v>91</v>
      </c>
      <c r="F193" s="88">
        <v>1</v>
      </c>
      <c r="G193" s="88" t="s">
        <v>92</v>
      </c>
      <c r="H193" s="18" t="s">
        <v>42</v>
      </c>
      <c r="I193" s="147">
        <f>K193/1.19</f>
        <v>529411.76470588241</v>
      </c>
      <c r="J193" s="147">
        <f t="shared" ref="J193" si="49">+ROUND(I193*0.19,0)</f>
        <v>100588</v>
      </c>
      <c r="K193" s="147">
        <v>630000</v>
      </c>
      <c r="L193" s="147">
        <f t="shared" ref="L193" si="50">+K193*$F193</f>
        <v>630000</v>
      </c>
      <c r="M193" s="18" t="s">
        <v>47</v>
      </c>
      <c r="N193" s="121">
        <v>770000</v>
      </c>
      <c r="O193" s="121">
        <f t="shared" si="36"/>
        <v>146300</v>
      </c>
      <c r="P193" s="121">
        <f t="shared" si="37"/>
        <v>916300</v>
      </c>
      <c r="Q193" s="121">
        <f>+P193*$F193</f>
        <v>916300</v>
      </c>
      <c r="R193" s="119"/>
      <c r="S193" s="74">
        <v>0</v>
      </c>
      <c r="T193" s="74">
        <f t="shared" si="39"/>
        <v>0</v>
      </c>
      <c r="U193" s="74">
        <f t="shared" si="40"/>
        <v>0</v>
      </c>
      <c r="V193" s="74">
        <f t="shared" si="41"/>
        <v>0</v>
      </c>
      <c r="W193" s="119">
        <f t="shared" si="42"/>
        <v>515433</v>
      </c>
      <c r="X193" s="119">
        <f t="shared" si="43"/>
        <v>382749</v>
      </c>
      <c r="Y193" s="119">
        <f t="shared" si="44"/>
        <v>0.74257759980443627</v>
      </c>
      <c r="Z193" s="119">
        <f t="shared" si="45"/>
        <v>898182</v>
      </c>
      <c r="AA193" s="119">
        <f t="shared" si="46"/>
        <v>132684</v>
      </c>
    </row>
    <row r="194" spans="2:27" ht="39" thickBot="1">
      <c r="B194" s="50">
        <v>190</v>
      </c>
      <c r="C194" s="55" t="s">
        <v>245</v>
      </c>
      <c r="D194" s="64" t="s">
        <v>443</v>
      </c>
      <c r="E194" s="88" t="s">
        <v>81</v>
      </c>
      <c r="F194" s="88">
        <v>1</v>
      </c>
      <c r="G194" s="88">
        <v>1</v>
      </c>
      <c r="H194" s="18"/>
      <c r="I194" s="146">
        <v>0</v>
      </c>
      <c r="J194" s="146">
        <f t="shared" si="33"/>
        <v>0</v>
      </c>
      <c r="K194" s="146">
        <f t="shared" si="34"/>
        <v>0</v>
      </c>
      <c r="L194" s="146">
        <f t="shared" si="35"/>
        <v>0</v>
      </c>
      <c r="M194" s="18"/>
      <c r="N194" s="74">
        <v>0</v>
      </c>
      <c r="O194" s="74">
        <f t="shared" si="36"/>
        <v>0</v>
      </c>
      <c r="P194" s="74">
        <f t="shared" si="37"/>
        <v>0</v>
      </c>
      <c r="Q194" s="74">
        <f t="shared" si="38"/>
        <v>0</v>
      </c>
      <c r="R194" s="119"/>
      <c r="S194" s="74">
        <v>0</v>
      </c>
      <c r="T194" s="74">
        <f t="shared" si="39"/>
        <v>0</v>
      </c>
      <c r="U194" s="74">
        <f t="shared" si="40"/>
        <v>0</v>
      </c>
      <c r="V194" s="74">
        <f t="shared" si="41"/>
        <v>0</v>
      </c>
      <c r="W194" s="119">
        <f t="shared" si="42"/>
        <v>0</v>
      </c>
      <c r="X194" s="119">
        <f t="shared" si="43"/>
        <v>0</v>
      </c>
      <c r="Y194" s="119" t="e">
        <f t="shared" si="44"/>
        <v>#DIV/0!</v>
      </c>
      <c r="Z194" s="119">
        <f t="shared" si="45"/>
        <v>0</v>
      </c>
      <c r="AA194" s="119">
        <f t="shared" si="46"/>
        <v>0</v>
      </c>
    </row>
    <row r="195" spans="2:27" s="126" customFormat="1" ht="51.75" thickBot="1">
      <c r="B195" s="50">
        <v>191</v>
      </c>
      <c r="C195" s="55" t="s">
        <v>238</v>
      </c>
      <c r="D195" s="64" t="s">
        <v>444</v>
      </c>
      <c r="E195" s="88" t="s">
        <v>81</v>
      </c>
      <c r="F195" s="88">
        <v>1</v>
      </c>
      <c r="G195" s="88">
        <v>1</v>
      </c>
      <c r="H195" s="18" t="s">
        <v>254</v>
      </c>
      <c r="I195" s="24">
        <v>1550000</v>
      </c>
      <c r="J195" s="24">
        <v>294500</v>
      </c>
      <c r="K195" s="24">
        <v>1844500</v>
      </c>
      <c r="L195" s="24">
        <v>3689000</v>
      </c>
      <c r="M195" s="18" t="s">
        <v>255</v>
      </c>
      <c r="N195" s="121">
        <v>1591000</v>
      </c>
      <c r="O195" s="121">
        <v>302290</v>
      </c>
      <c r="P195" s="121">
        <v>1893290</v>
      </c>
      <c r="Q195" s="121">
        <v>3786580</v>
      </c>
      <c r="R195" s="122" t="s">
        <v>256</v>
      </c>
      <c r="S195" s="121">
        <v>1500000</v>
      </c>
      <c r="T195" s="121">
        <v>285000</v>
      </c>
      <c r="U195" s="121">
        <v>1785000</v>
      </c>
      <c r="V195" s="121">
        <v>3570000</v>
      </c>
      <c r="W195" s="122">
        <f t="shared" si="42"/>
        <v>1840930</v>
      </c>
      <c r="X195" s="122">
        <f t="shared" si="43"/>
        <v>44281</v>
      </c>
      <c r="Y195" s="125">
        <f t="shared" si="44"/>
        <v>2.4053603341789204E-2</v>
      </c>
      <c r="Z195" s="122">
        <f t="shared" si="45"/>
        <v>1885211</v>
      </c>
      <c r="AA195" s="122">
        <f t="shared" si="46"/>
        <v>1796649</v>
      </c>
    </row>
    <row r="196" spans="2:27" ht="39" thickBot="1">
      <c r="B196" s="50">
        <v>192</v>
      </c>
      <c r="C196" s="55" t="s">
        <v>445</v>
      </c>
      <c r="D196" s="64" t="s">
        <v>446</v>
      </c>
      <c r="E196" s="88" t="s">
        <v>130</v>
      </c>
      <c r="F196" s="88">
        <v>1</v>
      </c>
      <c r="G196" s="88" t="s">
        <v>92</v>
      </c>
      <c r="H196" s="18"/>
      <c r="I196" s="146">
        <v>0</v>
      </c>
      <c r="J196" s="146">
        <f t="shared" si="33"/>
        <v>0</v>
      </c>
      <c r="K196" s="146">
        <f t="shared" si="34"/>
        <v>0</v>
      </c>
      <c r="L196" s="146">
        <f t="shared" si="35"/>
        <v>0</v>
      </c>
      <c r="M196" s="18"/>
      <c r="N196" s="74">
        <v>0</v>
      </c>
      <c r="O196" s="74">
        <f t="shared" si="36"/>
        <v>0</v>
      </c>
      <c r="P196" s="74">
        <f t="shared" si="37"/>
        <v>0</v>
      </c>
      <c r="Q196" s="74">
        <f t="shared" si="38"/>
        <v>0</v>
      </c>
      <c r="R196" s="119"/>
      <c r="S196" s="74">
        <v>0</v>
      </c>
      <c r="T196" s="74">
        <f t="shared" si="39"/>
        <v>0</v>
      </c>
      <c r="U196" s="74">
        <f t="shared" si="40"/>
        <v>0</v>
      </c>
      <c r="V196" s="74">
        <f t="shared" si="41"/>
        <v>0</v>
      </c>
      <c r="W196" s="119">
        <f t="shared" si="42"/>
        <v>0</v>
      </c>
      <c r="X196" s="119">
        <f t="shared" si="43"/>
        <v>0</v>
      </c>
      <c r="Y196" s="119" t="e">
        <f t="shared" si="44"/>
        <v>#DIV/0!</v>
      </c>
      <c r="Z196" s="119">
        <f t="shared" si="45"/>
        <v>0</v>
      </c>
      <c r="AA196" s="119">
        <f t="shared" si="46"/>
        <v>0</v>
      </c>
    </row>
    <row r="197" spans="2:27" ht="15.75" thickBot="1">
      <c r="B197" s="50">
        <v>193</v>
      </c>
      <c r="C197" s="55" t="s">
        <v>150</v>
      </c>
      <c r="D197" s="64" t="s">
        <v>211</v>
      </c>
      <c r="E197" s="88" t="s">
        <v>81</v>
      </c>
      <c r="F197" s="88">
        <v>1</v>
      </c>
      <c r="G197" s="88">
        <v>1</v>
      </c>
      <c r="H197" s="18"/>
      <c r="I197" s="146">
        <v>0</v>
      </c>
      <c r="J197" s="146">
        <f t="shared" si="33"/>
        <v>0</v>
      </c>
      <c r="K197" s="146">
        <f t="shared" si="34"/>
        <v>0</v>
      </c>
      <c r="L197" s="146">
        <f t="shared" si="35"/>
        <v>0</v>
      </c>
      <c r="M197" s="18"/>
      <c r="N197" s="74">
        <v>0</v>
      </c>
      <c r="O197" s="74">
        <f t="shared" si="36"/>
        <v>0</v>
      </c>
      <c r="P197" s="74">
        <f t="shared" si="37"/>
        <v>0</v>
      </c>
      <c r="Q197" s="74">
        <f t="shared" si="38"/>
        <v>0</v>
      </c>
      <c r="R197" s="119"/>
      <c r="S197" s="74">
        <v>0</v>
      </c>
      <c r="T197" s="74">
        <f t="shared" si="39"/>
        <v>0</v>
      </c>
      <c r="U197" s="74">
        <f t="shared" si="40"/>
        <v>0</v>
      </c>
      <c r="V197" s="74">
        <f t="shared" si="41"/>
        <v>0</v>
      </c>
      <c r="W197" s="119">
        <f t="shared" si="42"/>
        <v>0</v>
      </c>
      <c r="X197" s="119">
        <f t="shared" si="43"/>
        <v>0</v>
      </c>
      <c r="Y197" s="119" t="e">
        <f t="shared" si="44"/>
        <v>#DIV/0!</v>
      </c>
      <c r="Z197" s="119">
        <f t="shared" si="45"/>
        <v>0</v>
      </c>
      <c r="AA197" s="119">
        <f t="shared" si="46"/>
        <v>0</v>
      </c>
    </row>
    <row r="198" spans="2:27" ht="51.75" thickBot="1">
      <c r="B198" s="50">
        <v>194</v>
      </c>
      <c r="C198" s="55" t="s">
        <v>212</v>
      </c>
      <c r="D198" s="64" t="s">
        <v>213</v>
      </c>
      <c r="E198" s="88" t="s">
        <v>81</v>
      </c>
      <c r="F198" s="88">
        <v>3</v>
      </c>
      <c r="G198" s="88">
        <v>1</v>
      </c>
      <c r="H198" s="18"/>
      <c r="I198" s="146">
        <v>0</v>
      </c>
      <c r="J198" s="146">
        <f t="shared" ref="J198:J237" si="51">+ROUND(I198*0.19,0)</f>
        <v>0</v>
      </c>
      <c r="K198" s="146">
        <f t="shared" ref="K198:K237" si="52">+J198+I198</f>
        <v>0</v>
      </c>
      <c r="L198" s="146">
        <f t="shared" ref="L198:L237" si="53">+K198*$F198</f>
        <v>0</v>
      </c>
      <c r="M198" s="18"/>
      <c r="N198" s="74">
        <v>0</v>
      </c>
      <c r="O198" s="74">
        <f t="shared" ref="O198:O237" si="54">+ROUND(N198*0.19,0)</f>
        <v>0</v>
      </c>
      <c r="P198" s="74">
        <f t="shared" ref="P198:P237" si="55">+O198+N198</f>
        <v>0</v>
      </c>
      <c r="Q198" s="74">
        <f t="shared" ref="Q198:Q237" si="56">+P198*$F198</f>
        <v>0</v>
      </c>
      <c r="R198" s="119"/>
      <c r="S198" s="74">
        <v>0</v>
      </c>
      <c r="T198" s="74">
        <f t="shared" ref="T198:T237" si="57">+ROUND(S198*0.19,0)</f>
        <v>0</v>
      </c>
      <c r="U198" s="74">
        <f t="shared" ref="U198:U237" si="58">+T198+S198</f>
        <v>0</v>
      </c>
      <c r="V198" s="74">
        <f t="shared" ref="V198:V237" si="59">+U198*$F198</f>
        <v>0</v>
      </c>
      <c r="W198" s="119">
        <f t="shared" si="42"/>
        <v>0</v>
      </c>
      <c r="X198" s="119">
        <f t="shared" si="43"/>
        <v>0</v>
      </c>
      <c r="Y198" s="119" t="e">
        <f t="shared" si="44"/>
        <v>#DIV/0!</v>
      </c>
      <c r="Z198" s="119">
        <f t="shared" si="45"/>
        <v>0</v>
      </c>
      <c r="AA198" s="119">
        <f t="shared" si="46"/>
        <v>0</v>
      </c>
    </row>
    <row r="199" spans="2:27" ht="39" thickBot="1">
      <c r="B199" s="50">
        <v>195</v>
      </c>
      <c r="C199" s="59" t="s">
        <v>128</v>
      </c>
      <c r="D199" s="66" t="s">
        <v>214</v>
      </c>
      <c r="E199" s="88" t="s">
        <v>81</v>
      </c>
      <c r="F199" s="88">
        <v>2</v>
      </c>
      <c r="G199" s="88">
        <v>1</v>
      </c>
      <c r="H199" s="18"/>
      <c r="I199" s="146">
        <v>0</v>
      </c>
      <c r="J199" s="146">
        <f t="shared" si="51"/>
        <v>0</v>
      </c>
      <c r="K199" s="146">
        <f t="shared" si="52"/>
        <v>0</v>
      </c>
      <c r="L199" s="146">
        <f t="shared" si="53"/>
        <v>0</v>
      </c>
      <c r="M199" s="18"/>
      <c r="N199" s="74">
        <v>0</v>
      </c>
      <c r="O199" s="74">
        <f t="shared" si="54"/>
        <v>0</v>
      </c>
      <c r="P199" s="74">
        <f t="shared" si="55"/>
        <v>0</v>
      </c>
      <c r="Q199" s="74">
        <f t="shared" si="56"/>
        <v>0</v>
      </c>
      <c r="R199" s="119"/>
      <c r="S199" s="74">
        <v>0</v>
      </c>
      <c r="T199" s="74">
        <f t="shared" si="57"/>
        <v>0</v>
      </c>
      <c r="U199" s="74">
        <f t="shared" si="58"/>
        <v>0</v>
      </c>
      <c r="V199" s="74">
        <f t="shared" si="59"/>
        <v>0</v>
      </c>
      <c r="W199" s="119">
        <f t="shared" si="42"/>
        <v>0</v>
      </c>
      <c r="X199" s="119">
        <f t="shared" si="43"/>
        <v>0</v>
      </c>
      <c r="Y199" s="119" t="e">
        <f t="shared" si="44"/>
        <v>#DIV/0!</v>
      </c>
      <c r="Z199" s="119">
        <f t="shared" si="45"/>
        <v>0</v>
      </c>
      <c r="AA199" s="119">
        <f t="shared" si="46"/>
        <v>0</v>
      </c>
    </row>
    <row r="200" spans="2:27" s="126" customFormat="1" ht="46.5" thickTop="1" thickBot="1">
      <c r="B200" s="50">
        <v>196</v>
      </c>
      <c r="C200" s="60" t="s">
        <v>447</v>
      </c>
      <c r="D200" s="67" t="s">
        <v>448</v>
      </c>
      <c r="E200" s="88" t="s">
        <v>81</v>
      </c>
      <c r="F200" s="88">
        <v>4</v>
      </c>
      <c r="G200" s="88">
        <v>1</v>
      </c>
      <c r="H200" s="18" t="s">
        <v>9</v>
      </c>
      <c r="I200" s="19">
        <f>K200/1.19</f>
        <v>33613.445378151264</v>
      </c>
      <c r="J200" s="19">
        <f t="shared" si="51"/>
        <v>6387</v>
      </c>
      <c r="K200" s="19">
        <v>40000</v>
      </c>
      <c r="L200" s="19">
        <f t="shared" si="53"/>
        <v>160000</v>
      </c>
      <c r="M200" s="18"/>
      <c r="N200" s="121">
        <v>0</v>
      </c>
      <c r="O200" s="121">
        <f t="shared" si="54"/>
        <v>0</v>
      </c>
      <c r="P200" s="121">
        <f t="shared" si="55"/>
        <v>0</v>
      </c>
      <c r="Q200" s="121">
        <f t="shared" si="56"/>
        <v>0</v>
      </c>
      <c r="R200" s="122"/>
      <c r="S200" s="121">
        <v>0</v>
      </c>
      <c r="T200" s="121">
        <f t="shared" si="57"/>
        <v>0</v>
      </c>
      <c r="U200" s="121">
        <f t="shared" si="58"/>
        <v>0</v>
      </c>
      <c r="V200" s="121">
        <f t="shared" si="59"/>
        <v>0</v>
      </c>
      <c r="W200" s="122">
        <f t="shared" si="42"/>
        <v>13333</v>
      </c>
      <c r="X200" s="122">
        <f t="shared" si="43"/>
        <v>18856</v>
      </c>
      <c r="Y200" s="122">
        <f t="shared" si="44"/>
        <v>1.4142353558838971</v>
      </c>
      <c r="Z200" s="122">
        <f t="shared" si="45"/>
        <v>32189</v>
      </c>
      <c r="AA200" s="122">
        <f t="shared" si="46"/>
        <v>-5523</v>
      </c>
    </row>
    <row r="201" spans="2:27" ht="15.75" thickBot="1">
      <c r="B201" s="50">
        <v>197</v>
      </c>
      <c r="C201" s="55" t="s">
        <v>449</v>
      </c>
      <c r="D201" s="64" t="s">
        <v>450</v>
      </c>
      <c r="E201" s="88" t="s">
        <v>91</v>
      </c>
      <c r="F201" s="100"/>
      <c r="G201" s="88" t="s">
        <v>92</v>
      </c>
      <c r="H201" s="18"/>
      <c r="I201" s="146">
        <v>0</v>
      </c>
      <c r="J201" s="146">
        <f t="shared" si="51"/>
        <v>0</v>
      </c>
      <c r="K201" s="146">
        <f t="shared" si="52"/>
        <v>0</v>
      </c>
      <c r="L201" s="146">
        <f t="shared" si="53"/>
        <v>0</v>
      </c>
      <c r="M201" s="18"/>
      <c r="N201" s="74">
        <v>0</v>
      </c>
      <c r="O201" s="74">
        <f t="shared" si="54"/>
        <v>0</v>
      </c>
      <c r="P201" s="74">
        <f t="shared" si="55"/>
        <v>0</v>
      </c>
      <c r="Q201" s="74">
        <f t="shared" si="56"/>
        <v>0</v>
      </c>
      <c r="R201" s="119"/>
      <c r="S201" s="74">
        <v>0</v>
      </c>
      <c r="T201" s="74">
        <f t="shared" si="57"/>
        <v>0</v>
      </c>
      <c r="U201" s="74">
        <f t="shared" si="58"/>
        <v>0</v>
      </c>
      <c r="V201" s="74">
        <f t="shared" si="59"/>
        <v>0</v>
      </c>
      <c r="W201" s="119">
        <f t="shared" si="42"/>
        <v>0</v>
      </c>
      <c r="X201" s="119">
        <f t="shared" si="43"/>
        <v>0</v>
      </c>
      <c r="Y201" s="119" t="e">
        <f t="shared" si="44"/>
        <v>#DIV/0!</v>
      </c>
      <c r="Z201" s="119">
        <f t="shared" si="45"/>
        <v>0</v>
      </c>
      <c r="AA201" s="119">
        <f t="shared" si="46"/>
        <v>0</v>
      </c>
    </row>
    <row r="202" spans="2:27" ht="15.75" thickBot="1">
      <c r="B202" s="50">
        <v>198</v>
      </c>
      <c r="C202" s="226" t="s">
        <v>451</v>
      </c>
      <c r="D202" s="64" t="s">
        <v>452</v>
      </c>
      <c r="E202" s="88" t="s">
        <v>91</v>
      </c>
      <c r="F202" s="88">
        <v>45</v>
      </c>
      <c r="G202" s="88" t="s">
        <v>92</v>
      </c>
      <c r="H202" s="18"/>
      <c r="I202" s="146">
        <v>0</v>
      </c>
      <c r="J202" s="146">
        <f t="shared" si="51"/>
        <v>0</v>
      </c>
      <c r="K202" s="146">
        <f t="shared" si="52"/>
        <v>0</v>
      </c>
      <c r="L202" s="146">
        <f t="shared" si="53"/>
        <v>0</v>
      </c>
      <c r="M202" s="18"/>
      <c r="N202" s="74">
        <v>0</v>
      </c>
      <c r="O202" s="74">
        <f t="shared" si="54"/>
        <v>0</v>
      </c>
      <c r="P202" s="74">
        <f t="shared" si="55"/>
        <v>0</v>
      </c>
      <c r="Q202" s="74">
        <f t="shared" si="56"/>
        <v>0</v>
      </c>
      <c r="R202" s="119"/>
      <c r="S202" s="74">
        <v>0</v>
      </c>
      <c r="T202" s="74">
        <f t="shared" si="57"/>
        <v>0</v>
      </c>
      <c r="U202" s="74">
        <f t="shared" si="58"/>
        <v>0</v>
      </c>
      <c r="V202" s="74">
        <f t="shared" si="59"/>
        <v>0</v>
      </c>
      <c r="W202" s="119">
        <f t="shared" si="42"/>
        <v>0</v>
      </c>
      <c r="X202" s="119">
        <f t="shared" si="43"/>
        <v>0</v>
      </c>
      <c r="Y202" s="119" t="e">
        <f t="shared" si="44"/>
        <v>#DIV/0!</v>
      </c>
      <c r="Z202" s="119">
        <f t="shared" si="45"/>
        <v>0</v>
      </c>
      <c r="AA202" s="119">
        <f t="shared" si="46"/>
        <v>0</v>
      </c>
    </row>
    <row r="203" spans="2:27" ht="15.75" thickBot="1">
      <c r="B203" s="50">
        <v>199</v>
      </c>
      <c r="C203" s="227"/>
      <c r="D203" s="64" t="s">
        <v>453</v>
      </c>
      <c r="E203" s="88" t="s">
        <v>91</v>
      </c>
      <c r="F203" s="88">
        <v>45</v>
      </c>
      <c r="G203" s="88" t="s">
        <v>92</v>
      </c>
      <c r="H203" s="18"/>
      <c r="I203" s="146">
        <v>0</v>
      </c>
      <c r="J203" s="146">
        <f t="shared" si="51"/>
        <v>0</v>
      </c>
      <c r="K203" s="146">
        <f t="shared" si="52"/>
        <v>0</v>
      </c>
      <c r="L203" s="146">
        <f t="shared" si="53"/>
        <v>0</v>
      </c>
      <c r="M203" s="18"/>
      <c r="N203" s="74">
        <v>0</v>
      </c>
      <c r="O203" s="74">
        <f t="shared" si="54"/>
        <v>0</v>
      </c>
      <c r="P203" s="74">
        <f t="shared" si="55"/>
        <v>0</v>
      </c>
      <c r="Q203" s="74">
        <f t="shared" si="56"/>
        <v>0</v>
      </c>
      <c r="R203" s="119"/>
      <c r="S203" s="74">
        <v>0</v>
      </c>
      <c r="T203" s="74">
        <f t="shared" si="57"/>
        <v>0</v>
      </c>
      <c r="U203" s="74">
        <f t="shared" si="58"/>
        <v>0</v>
      </c>
      <c r="V203" s="74">
        <f t="shared" si="59"/>
        <v>0</v>
      </c>
      <c r="W203" s="119">
        <f t="shared" si="42"/>
        <v>0</v>
      </c>
      <c r="X203" s="119">
        <f t="shared" si="43"/>
        <v>0</v>
      </c>
      <c r="Y203" s="119" t="e">
        <f t="shared" si="44"/>
        <v>#DIV/0!</v>
      </c>
      <c r="Z203" s="119">
        <f t="shared" si="45"/>
        <v>0</v>
      </c>
      <c r="AA203" s="119">
        <f t="shared" si="46"/>
        <v>0</v>
      </c>
    </row>
    <row r="204" spans="2:27" ht="15.75" thickBot="1">
      <c r="B204" s="50">
        <v>200</v>
      </c>
      <c r="C204" s="227"/>
      <c r="D204" s="64" t="s">
        <v>454</v>
      </c>
      <c r="E204" s="88" t="s">
        <v>91</v>
      </c>
      <c r="F204" s="88">
        <v>45</v>
      </c>
      <c r="G204" s="88" t="s">
        <v>92</v>
      </c>
      <c r="H204" s="18"/>
      <c r="I204" s="146">
        <v>0</v>
      </c>
      <c r="J204" s="146">
        <f t="shared" si="51"/>
        <v>0</v>
      </c>
      <c r="K204" s="146">
        <f t="shared" si="52"/>
        <v>0</v>
      </c>
      <c r="L204" s="146">
        <f t="shared" si="53"/>
        <v>0</v>
      </c>
      <c r="M204" s="18"/>
      <c r="N204" s="74">
        <v>0</v>
      </c>
      <c r="O204" s="74">
        <f t="shared" si="54"/>
        <v>0</v>
      </c>
      <c r="P204" s="74">
        <f t="shared" si="55"/>
        <v>0</v>
      </c>
      <c r="Q204" s="74">
        <f t="shared" si="56"/>
        <v>0</v>
      </c>
      <c r="R204" s="119"/>
      <c r="S204" s="74">
        <v>0</v>
      </c>
      <c r="T204" s="74">
        <f t="shared" si="57"/>
        <v>0</v>
      </c>
      <c r="U204" s="74">
        <f t="shared" si="58"/>
        <v>0</v>
      </c>
      <c r="V204" s="74">
        <f t="shared" si="59"/>
        <v>0</v>
      </c>
      <c r="W204" s="119">
        <f t="shared" si="42"/>
        <v>0</v>
      </c>
      <c r="X204" s="119">
        <f t="shared" si="43"/>
        <v>0</v>
      </c>
      <c r="Y204" s="119" t="e">
        <f t="shared" si="44"/>
        <v>#DIV/0!</v>
      </c>
      <c r="Z204" s="119">
        <f t="shared" si="45"/>
        <v>0</v>
      </c>
      <c r="AA204" s="119">
        <f t="shared" si="46"/>
        <v>0</v>
      </c>
    </row>
    <row r="205" spans="2:27" ht="15.75" thickBot="1">
      <c r="B205" s="50">
        <v>201</v>
      </c>
      <c r="C205" s="227"/>
      <c r="D205" s="64" t="s">
        <v>455</v>
      </c>
      <c r="E205" s="88" t="s">
        <v>91</v>
      </c>
      <c r="F205" s="88">
        <v>45</v>
      </c>
      <c r="G205" s="88" t="s">
        <v>92</v>
      </c>
      <c r="H205" s="18" t="s">
        <v>456</v>
      </c>
      <c r="I205" s="146">
        <f>K205/1.19</f>
        <v>3361.3445378151264</v>
      </c>
      <c r="J205" s="146">
        <f t="shared" si="51"/>
        <v>639</v>
      </c>
      <c r="K205" s="146">
        <v>4000</v>
      </c>
      <c r="L205" s="146">
        <f t="shared" si="53"/>
        <v>180000</v>
      </c>
      <c r="M205" s="18"/>
      <c r="N205" s="74">
        <v>0</v>
      </c>
      <c r="O205" s="74">
        <f t="shared" si="54"/>
        <v>0</v>
      </c>
      <c r="P205" s="74">
        <f t="shared" si="55"/>
        <v>0</v>
      </c>
      <c r="Q205" s="74">
        <f t="shared" si="56"/>
        <v>0</v>
      </c>
      <c r="R205" s="119"/>
      <c r="S205" s="74">
        <v>0</v>
      </c>
      <c r="T205" s="74">
        <f t="shared" si="57"/>
        <v>0</v>
      </c>
      <c r="U205" s="74">
        <f t="shared" si="58"/>
        <v>0</v>
      </c>
      <c r="V205" s="74">
        <f t="shared" si="59"/>
        <v>0</v>
      </c>
      <c r="W205" s="119">
        <f t="shared" si="42"/>
        <v>1333</v>
      </c>
      <c r="X205" s="119">
        <f t="shared" si="43"/>
        <v>1886</v>
      </c>
      <c r="Y205" s="119">
        <f t="shared" si="44"/>
        <v>1.4148537134283572</v>
      </c>
      <c r="Z205" s="119">
        <f t="shared" si="45"/>
        <v>3219</v>
      </c>
      <c r="AA205" s="119">
        <f t="shared" si="46"/>
        <v>-553</v>
      </c>
    </row>
    <row r="206" spans="2:27" ht="15.75" thickBot="1">
      <c r="B206" s="50">
        <v>202</v>
      </c>
      <c r="C206" s="227"/>
      <c r="D206" s="64" t="s">
        <v>457</v>
      </c>
      <c r="E206" s="88" t="s">
        <v>91</v>
      </c>
      <c r="F206" s="88">
        <v>45</v>
      </c>
      <c r="G206" s="88" t="s">
        <v>92</v>
      </c>
      <c r="H206" s="18"/>
      <c r="I206" s="146">
        <v>0</v>
      </c>
      <c r="J206" s="146">
        <f t="shared" si="51"/>
        <v>0</v>
      </c>
      <c r="K206" s="146">
        <f t="shared" si="52"/>
        <v>0</v>
      </c>
      <c r="L206" s="146">
        <f t="shared" si="53"/>
        <v>0</v>
      </c>
      <c r="M206" s="18"/>
      <c r="N206" s="74">
        <v>0</v>
      </c>
      <c r="O206" s="74">
        <f t="shared" si="54"/>
        <v>0</v>
      </c>
      <c r="P206" s="74">
        <f t="shared" si="55"/>
        <v>0</v>
      </c>
      <c r="Q206" s="74">
        <f t="shared" si="56"/>
        <v>0</v>
      </c>
      <c r="R206" s="119"/>
      <c r="S206" s="74">
        <v>0</v>
      </c>
      <c r="T206" s="74">
        <f t="shared" si="57"/>
        <v>0</v>
      </c>
      <c r="U206" s="74">
        <f t="shared" si="58"/>
        <v>0</v>
      </c>
      <c r="V206" s="74">
        <f t="shared" si="59"/>
        <v>0</v>
      </c>
      <c r="W206" s="119">
        <f t="shared" si="42"/>
        <v>0</v>
      </c>
      <c r="X206" s="119">
        <f t="shared" si="43"/>
        <v>0</v>
      </c>
      <c r="Y206" s="119" t="e">
        <f t="shared" si="44"/>
        <v>#DIV/0!</v>
      </c>
      <c r="Z206" s="119">
        <f t="shared" si="45"/>
        <v>0</v>
      </c>
      <c r="AA206" s="119">
        <f t="shared" si="46"/>
        <v>0</v>
      </c>
    </row>
    <row r="207" spans="2:27" ht="15.75" thickBot="1">
      <c r="B207" s="50">
        <v>203</v>
      </c>
      <c r="C207" s="227"/>
      <c r="D207" s="64" t="s">
        <v>458</v>
      </c>
      <c r="E207" s="88" t="s">
        <v>91</v>
      </c>
      <c r="F207" s="88">
        <v>45</v>
      </c>
      <c r="G207" s="88" t="s">
        <v>92</v>
      </c>
      <c r="H207" s="18"/>
      <c r="I207" s="146">
        <v>0</v>
      </c>
      <c r="J207" s="146">
        <f t="shared" si="51"/>
        <v>0</v>
      </c>
      <c r="K207" s="146">
        <f t="shared" si="52"/>
        <v>0</v>
      </c>
      <c r="L207" s="146">
        <f t="shared" si="53"/>
        <v>0</v>
      </c>
      <c r="M207" s="18"/>
      <c r="N207" s="74">
        <v>0</v>
      </c>
      <c r="O207" s="74">
        <f t="shared" si="54"/>
        <v>0</v>
      </c>
      <c r="P207" s="74">
        <f t="shared" si="55"/>
        <v>0</v>
      </c>
      <c r="Q207" s="74">
        <f t="shared" si="56"/>
        <v>0</v>
      </c>
      <c r="R207" s="119"/>
      <c r="S207" s="74">
        <v>0</v>
      </c>
      <c r="T207" s="74">
        <f t="shared" si="57"/>
        <v>0</v>
      </c>
      <c r="U207" s="74">
        <f t="shared" si="58"/>
        <v>0</v>
      </c>
      <c r="V207" s="74">
        <f t="shared" si="59"/>
        <v>0</v>
      </c>
      <c r="W207" s="119">
        <f t="shared" si="42"/>
        <v>0</v>
      </c>
      <c r="X207" s="119">
        <f t="shared" si="43"/>
        <v>0</v>
      </c>
      <c r="Y207" s="119" t="e">
        <f t="shared" si="44"/>
        <v>#DIV/0!</v>
      </c>
      <c r="Z207" s="119">
        <f t="shared" si="45"/>
        <v>0</v>
      </c>
      <c r="AA207" s="119">
        <f t="shared" si="46"/>
        <v>0</v>
      </c>
    </row>
    <row r="208" spans="2:27" ht="15.75" thickBot="1">
      <c r="B208" s="50">
        <v>204</v>
      </c>
      <c r="C208" s="227"/>
      <c r="D208" s="64" t="s">
        <v>459</v>
      </c>
      <c r="E208" s="88" t="s">
        <v>91</v>
      </c>
      <c r="F208" s="88">
        <v>45</v>
      </c>
      <c r="G208" s="88" t="s">
        <v>92</v>
      </c>
      <c r="H208" s="18"/>
      <c r="I208" s="146">
        <v>0</v>
      </c>
      <c r="J208" s="146">
        <f t="shared" si="51"/>
        <v>0</v>
      </c>
      <c r="K208" s="146">
        <f t="shared" si="52"/>
        <v>0</v>
      </c>
      <c r="L208" s="146">
        <f t="shared" si="53"/>
        <v>0</v>
      </c>
      <c r="M208" s="18"/>
      <c r="N208" s="74">
        <v>0</v>
      </c>
      <c r="O208" s="74">
        <f t="shared" si="54"/>
        <v>0</v>
      </c>
      <c r="P208" s="74">
        <f t="shared" si="55"/>
        <v>0</v>
      </c>
      <c r="Q208" s="74">
        <f t="shared" si="56"/>
        <v>0</v>
      </c>
      <c r="R208" s="119"/>
      <c r="S208" s="74">
        <v>0</v>
      </c>
      <c r="T208" s="74">
        <f t="shared" si="57"/>
        <v>0</v>
      </c>
      <c r="U208" s="74">
        <f t="shared" si="58"/>
        <v>0</v>
      </c>
      <c r="V208" s="74">
        <f t="shared" si="59"/>
        <v>0</v>
      </c>
      <c r="W208" s="119">
        <f t="shared" si="42"/>
        <v>0</v>
      </c>
      <c r="X208" s="119">
        <f t="shared" si="43"/>
        <v>0</v>
      </c>
      <c r="Y208" s="119" t="e">
        <f t="shared" si="44"/>
        <v>#DIV/0!</v>
      </c>
      <c r="Z208" s="119">
        <f t="shared" si="45"/>
        <v>0</v>
      </c>
      <c r="AA208" s="119">
        <f t="shared" si="46"/>
        <v>0</v>
      </c>
    </row>
    <row r="209" spans="2:27" ht="15.75" thickBot="1">
      <c r="B209" s="50">
        <v>205</v>
      </c>
      <c r="C209" s="228"/>
      <c r="D209" s="64" t="s">
        <v>460</v>
      </c>
      <c r="E209" s="88" t="s">
        <v>91</v>
      </c>
      <c r="F209" s="88">
        <v>45</v>
      </c>
      <c r="G209" s="88" t="s">
        <v>92</v>
      </c>
      <c r="H209" s="18"/>
      <c r="I209" s="146">
        <v>0</v>
      </c>
      <c r="J209" s="146">
        <f t="shared" si="51"/>
        <v>0</v>
      </c>
      <c r="K209" s="146">
        <f t="shared" si="52"/>
        <v>0</v>
      </c>
      <c r="L209" s="146">
        <f t="shared" si="53"/>
        <v>0</v>
      </c>
      <c r="M209" s="18"/>
      <c r="N209" s="74">
        <v>0</v>
      </c>
      <c r="O209" s="74">
        <f t="shared" si="54"/>
        <v>0</v>
      </c>
      <c r="P209" s="74">
        <f t="shared" si="55"/>
        <v>0</v>
      </c>
      <c r="Q209" s="74">
        <f t="shared" si="56"/>
        <v>0</v>
      </c>
      <c r="R209" s="119"/>
      <c r="S209" s="74">
        <v>0</v>
      </c>
      <c r="T209" s="74">
        <f t="shared" si="57"/>
        <v>0</v>
      </c>
      <c r="U209" s="74">
        <f t="shared" si="58"/>
        <v>0</v>
      </c>
      <c r="V209" s="74">
        <f t="shared" si="59"/>
        <v>0</v>
      </c>
      <c r="W209" s="119">
        <f t="shared" si="42"/>
        <v>0</v>
      </c>
      <c r="X209" s="119">
        <f t="shared" si="43"/>
        <v>0</v>
      </c>
      <c r="Y209" s="119" t="e">
        <f t="shared" si="44"/>
        <v>#DIV/0!</v>
      </c>
      <c r="Z209" s="119">
        <f t="shared" si="45"/>
        <v>0</v>
      </c>
      <c r="AA209" s="119">
        <f t="shared" si="46"/>
        <v>0</v>
      </c>
    </row>
    <row r="210" spans="2:27" ht="26.25" thickBot="1">
      <c r="B210" s="50">
        <v>206</v>
      </c>
      <c r="C210" s="55" t="s">
        <v>461</v>
      </c>
      <c r="D210" s="64" t="s">
        <v>462</v>
      </c>
      <c r="E210" s="88" t="s">
        <v>91</v>
      </c>
      <c r="F210" s="88">
        <v>45</v>
      </c>
      <c r="G210" s="88" t="s">
        <v>92</v>
      </c>
      <c r="H210" s="18"/>
      <c r="I210" s="146">
        <v>0</v>
      </c>
      <c r="J210" s="146">
        <f t="shared" si="51"/>
        <v>0</v>
      </c>
      <c r="K210" s="146">
        <f t="shared" si="52"/>
        <v>0</v>
      </c>
      <c r="L210" s="146">
        <f t="shared" si="53"/>
        <v>0</v>
      </c>
      <c r="M210" s="18"/>
      <c r="N210" s="74">
        <v>0</v>
      </c>
      <c r="O210" s="74">
        <f t="shared" si="54"/>
        <v>0</v>
      </c>
      <c r="P210" s="74">
        <f t="shared" si="55"/>
        <v>0</v>
      </c>
      <c r="Q210" s="74">
        <f t="shared" si="56"/>
        <v>0</v>
      </c>
      <c r="R210" s="119"/>
      <c r="S210" s="74">
        <v>0</v>
      </c>
      <c r="T210" s="74">
        <f t="shared" si="57"/>
        <v>0</v>
      </c>
      <c r="U210" s="74">
        <f t="shared" si="58"/>
        <v>0</v>
      </c>
      <c r="V210" s="74">
        <f t="shared" si="59"/>
        <v>0</v>
      </c>
      <c r="W210" s="119">
        <f t="shared" si="42"/>
        <v>0</v>
      </c>
      <c r="X210" s="119">
        <f t="shared" si="43"/>
        <v>0</v>
      </c>
      <c r="Y210" s="119" t="e">
        <f t="shared" si="44"/>
        <v>#DIV/0!</v>
      </c>
      <c r="Z210" s="119">
        <f t="shared" si="45"/>
        <v>0</v>
      </c>
      <c r="AA210" s="119">
        <f t="shared" si="46"/>
        <v>0</v>
      </c>
    </row>
    <row r="211" spans="2:27" ht="26.25" thickBot="1">
      <c r="B211" s="50">
        <v>207</v>
      </c>
      <c r="C211" s="55" t="s">
        <v>463</v>
      </c>
      <c r="D211" s="64" t="s">
        <v>464</v>
      </c>
      <c r="E211" s="88" t="s">
        <v>91</v>
      </c>
      <c r="F211" s="88">
        <v>250</v>
      </c>
      <c r="G211" s="88" t="s">
        <v>92</v>
      </c>
      <c r="H211" s="18"/>
      <c r="I211" s="146">
        <v>0</v>
      </c>
      <c r="J211" s="146">
        <f t="shared" si="51"/>
        <v>0</v>
      </c>
      <c r="K211" s="146">
        <f t="shared" si="52"/>
        <v>0</v>
      </c>
      <c r="L211" s="146">
        <f t="shared" si="53"/>
        <v>0</v>
      </c>
      <c r="M211" s="18"/>
      <c r="N211" s="74">
        <v>0</v>
      </c>
      <c r="O211" s="74">
        <f t="shared" si="54"/>
        <v>0</v>
      </c>
      <c r="P211" s="74">
        <f t="shared" si="55"/>
        <v>0</v>
      </c>
      <c r="Q211" s="74">
        <f t="shared" si="56"/>
        <v>0</v>
      </c>
      <c r="R211" s="119"/>
      <c r="S211" s="74">
        <v>0</v>
      </c>
      <c r="T211" s="74">
        <f t="shared" si="57"/>
        <v>0</v>
      </c>
      <c r="U211" s="74">
        <f t="shared" si="58"/>
        <v>0</v>
      </c>
      <c r="V211" s="74">
        <f t="shared" si="59"/>
        <v>0</v>
      </c>
      <c r="W211" s="119">
        <f t="shared" si="42"/>
        <v>0</v>
      </c>
      <c r="X211" s="119">
        <f t="shared" si="43"/>
        <v>0</v>
      </c>
      <c r="Y211" s="119" t="e">
        <f t="shared" si="44"/>
        <v>#DIV/0!</v>
      </c>
      <c r="Z211" s="119">
        <f t="shared" si="45"/>
        <v>0</v>
      </c>
      <c r="AA211" s="119">
        <f t="shared" si="46"/>
        <v>0</v>
      </c>
    </row>
    <row r="212" spans="2:27" s="46" customFormat="1" ht="26.25" thickBot="1">
      <c r="B212" s="50">
        <v>208</v>
      </c>
      <c r="C212" s="196" t="s">
        <v>465</v>
      </c>
      <c r="D212" s="197" t="s">
        <v>466</v>
      </c>
      <c r="E212" s="127" t="s">
        <v>91</v>
      </c>
      <c r="F212" s="127">
        <v>15</v>
      </c>
      <c r="G212" s="127" t="s">
        <v>92</v>
      </c>
      <c r="H212" s="71"/>
      <c r="I212" s="198">
        <v>0</v>
      </c>
      <c r="J212" s="198">
        <f t="shared" si="51"/>
        <v>0</v>
      </c>
      <c r="K212" s="198">
        <f t="shared" si="52"/>
        <v>0</v>
      </c>
      <c r="L212" s="198">
        <f t="shared" si="53"/>
        <v>0</v>
      </c>
      <c r="M212" s="71"/>
      <c r="N212" s="199">
        <v>0</v>
      </c>
      <c r="O212" s="199">
        <f t="shared" si="54"/>
        <v>0</v>
      </c>
      <c r="P212" s="199">
        <f t="shared" si="55"/>
        <v>0</v>
      </c>
      <c r="Q212" s="199">
        <f t="shared" si="56"/>
        <v>0</v>
      </c>
      <c r="R212" s="200"/>
      <c r="S212" s="199">
        <v>0</v>
      </c>
      <c r="T212" s="199">
        <f t="shared" si="57"/>
        <v>0</v>
      </c>
      <c r="U212" s="199">
        <f t="shared" si="58"/>
        <v>0</v>
      </c>
      <c r="V212" s="199">
        <f t="shared" si="59"/>
        <v>0</v>
      </c>
      <c r="W212" s="200">
        <f t="shared" si="42"/>
        <v>0</v>
      </c>
      <c r="X212" s="200">
        <f t="shared" si="43"/>
        <v>0</v>
      </c>
      <c r="Y212" s="200" t="e">
        <f t="shared" si="44"/>
        <v>#DIV/0!</v>
      </c>
      <c r="Z212" s="200">
        <f t="shared" si="45"/>
        <v>0</v>
      </c>
      <c r="AA212" s="200">
        <f t="shared" si="46"/>
        <v>0</v>
      </c>
    </row>
    <row r="213" spans="2:27" ht="26.25" thickBot="1">
      <c r="B213" s="50">
        <v>209</v>
      </c>
      <c r="C213" s="55" t="s">
        <v>467</v>
      </c>
      <c r="D213" s="64" t="s">
        <v>468</v>
      </c>
      <c r="E213" s="88" t="s">
        <v>130</v>
      </c>
      <c r="F213" s="100"/>
      <c r="G213" s="88" t="s">
        <v>92</v>
      </c>
      <c r="H213" s="18"/>
      <c r="I213" s="146">
        <v>0</v>
      </c>
      <c r="J213" s="146">
        <f t="shared" si="51"/>
        <v>0</v>
      </c>
      <c r="K213" s="146">
        <f t="shared" si="52"/>
        <v>0</v>
      </c>
      <c r="L213" s="146">
        <f t="shared" si="53"/>
        <v>0</v>
      </c>
      <c r="M213" s="18"/>
      <c r="N213" s="74">
        <v>0</v>
      </c>
      <c r="O213" s="74">
        <f t="shared" si="54"/>
        <v>0</v>
      </c>
      <c r="P213" s="74">
        <f t="shared" si="55"/>
        <v>0</v>
      </c>
      <c r="Q213" s="74">
        <f t="shared" si="56"/>
        <v>0</v>
      </c>
      <c r="R213" s="119"/>
      <c r="S213" s="74">
        <v>0</v>
      </c>
      <c r="T213" s="74">
        <f t="shared" si="57"/>
        <v>0</v>
      </c>
      <c r="U213" s="74">
        <f t="shared" si="58"/>
        <v>0</v>
      </c>
      <c r="V213" s="74">
        <f t="shared" si="59"/>
        <v>0</v>
      </c>
      <c r="W213" s="119">
        <f t="shared" si="42"/>
        <v>0</v>
      </c>
      <c r="X213" s="119">
        <f t="shared" si="43"/>
        <v>0</v>
      </c>
      <c r="Y213" s="119" t="e">
        <f t="shared" si="44"/>
        <v>#DIV/0!</v>
      </c>
      <c r="Z213" s="119">
        <f t="shared" si="45"/>
        <v>0</v>
      </c>
      <c r="AA213" s="119">
        <f t="shared" si="46"/>
        <v>0</v>
      </c>
    </row>
    <row r="214" spans="2:27" ht="15.75" thickBot="1">
      <c r="B214" s="50">
        <v>210</v>
      </c>
      <c r="C214" s="55" t="s">
        <v>469</v>
      </c>
      <c r="D214" s="64" t="s">
        <v>470</v>
      </c>
      <c r="E214" s="88" t="s">
        <v>91</v>
      </c>
      <c r="F214" s="88">
        <v>5</v>
      </c>
      <c r="G214" s="88" t="s">
        <v>92</v>
      </c>
      <c r="H214" s="18"/>
      <c r="I214" s="146">
        <v>0</v>
      </c>
      <c r="J214" s="146">
        <f t="shared" si="51"/>
        <v>0</v>
      </c>
      <c r="K214" s="146">
        <f t="shared" si="52"/>
        <v>0</v>
      </c>
      <c r="L214" s="146">
        <f t="shared" si="53"/>
        <v>0</v>
      </c>
      <c r="M214" s="18"/>
      <c r="N214" s="74">
        <v>0</v>
      </c>
      <c r="O214" s="74">
        <f t="shared" si="54"/>
        <v>0</v>
      </c>
      <c r="P214" s="74">
        <f t="shared" si="55"/>
        <v>0</v>
      </c>
      <c r="Q214" s="74">
        <f t="shared" si="56"/>
        <v>0</v>
      </c>
      <c r="R214" s="119"/>
      <c r="S214" s="74">
        <v>0</v>
      </c>
      <c r="T214" s="74">
        <f t="shared" si="57"/>
        <v>0</v>
      </c>
      <c r="U214" s="74">
        <f t="shared" si="58"/>
        <v>0</v>
      </c>
      <c r="V214" s="74">
        <f t="shared" si="59"/>
        <v>0</v>
      </c>
      <c r="W214" s="119">
        <f t="shared" si="42"/>
        <v>0</v>
      </c>
      <c r="X214" s="119">
        <f t="shared" si="43"/>
        <v>0</v>
      </c>
      <c r="Y214" s="119" t="e">
        <f t="shared" si="44"/>
        <v>#DIV/0!</v>
      </c>
      <c r="Z214" s="119">
        <f t="shared" si="45"/>
        <v>0</v>
      </c>
      <c r="AA214" s="119">
        <f t="shared" si="46"/>
        <v>0</v>
      </c>
    </row>
    <row r="215" spans="2:27" ht="15.75" thickBot="1">
      <c r="B215" s="50">
        <v>211</v>
      </c>
      <c r="C215" s="59" t="s">
        <v>469</v>
      </c>
      <c r="D215" s="66" t="s">
        <v>471</v>
      </c>
      <c r="E215" s="88" t="s">
        <v>91</v>
      </c>
      <c r="F215" s="88">
        <v>5</v>
      </c>
      <c r="G215" s="88" t="s">
        <v>92</v>
      </c>
      <c r="H215" s="18"/>
      <c r="I215" s="146">
        <v>0</v>
      </c>
      <c r="J215" s="146">
        <f t="shared" si="51"/>
        <v>0</v>
      </c>
      <c r="K215" s="146">
        <f t="shared" si="52"/>
        <v>0</v>
      </c>
      <c r="L215" s="146">
        <f t="shared" si="53"/>
        <v>0</v>
      </c>
      <c r="M215" s="18"/>
      <c r="N215" s="74">
        <v>0</v>
      </c>
      <c r="O215" s="74">
        <f t="shared" si="54"/>
        <v>0</v>
      </c>
      <c r="P215" s="74">
        <f t="shared" si="55"/>
        <v>0</v>
      </c>
      <c r="Q215" s="74">
        <f t="shared" si="56"/>
        <v>0</v>
      </c>
      <c r="R215" s="119"/>
      <c r="S215" s="74">
        <v>0</v>
      </c>
      <c r="T215" s="74">
        <f t="shared" si="57"/>
        <v>0</v>
      </c>
      <c r="U215" s="74">
        <f t="shared" si="58"/>
        <v>0</v>
      </c>
      <c r="V215" s="74">
        <f t="shared" si="59"/>
        <v>0</v>
      </c>
      <c r="W215" s="119">
        <f t="shared" si="42"/>
        <v>0</v>
      </c>
      <c r="X215" s="119">
        <f t="shared" si="43"/>
        <v>0</v>
      </c>
      <c r="Y215" s="119" t="e">
        <f t="shared" si="44"/>
        <v>#DIV/0!</v>
      </c>
      <c r="Z215" s="119">
        <f t="shared" si="45"/>
        <v>0</v>
      </c>
      <c r="AA215" s="119">
        <f t="shared" si="46"/>
        <v>0</v>
      </c>
    </row>
    <row r="216" spans="2:27" ht="16.5" thickTop="1" thickBot="1">
      <c r="B216" s="50">
        <v>212</v>
      </c>
      <c r="C216" s="60" t="s">
        <v>472</v>
      </c>
      <c r="D216" s="67" t="s">
        <v>473</v>
      </c>
      <c r="E216" s="88" t="s">
        <v>91</v>
      </c>
      <c r="F216" s="88">
        <v>30</v>
      </c>
      <c r="G216" s="88" t="s">
        <v>92</v>
      </c>
      <c r="H216" s="18"/>
      <c r="I216" s="146">
        <v>0</v>
      </c>
      <c r="J216" s="146">
        <f t="shared" si="51"/>
        <v>0</v>
      </c>
      <c r="K216" s="146">
        <f t="shared" si="52"/>
        <v>0</v>
      </c>
      <c r="L216" s="146">
        <f t="shared" si="53"/>
        <v>0</v>
      </c>
      <c r="M216" s="18"/>
      <c r="N216" s="74">
        <v>0</v>
      </c>
      <c r="O216" s="74">
        <f t="shared" si="54"/>
        <v>0</v>
      </c>
      <c r="P216" s="74">
        <f t="shared" si="55"/>
        <v>0</v>
      </c>
      <c r="Q216" s="74">
        <f t="shared" si="56"/>
        <v>0</v>
      </c>
      <c r="R216" s="119"/>
      <c r="S216" s="74">
        <v>0</v>
      </c>
      <c r="T216" s="74">
        <f t="shared" si="57"/>
        <v>0</v>
      </c>
      <c r="U216" s="74">
        <f t="shared" si="58"/>
        <v>0</v>
      </c>
      <c r="V216" s="74">
        <f t="shared" si="59"/>
        <v>0</v>
      </c>
      <c r="W216" s="119">
        <f t="shared" si="42"/>
        <v>0</v>
      </c>
      <c r="X216" s="119">
        <f t="shared" si="43"/>
        <v>0</v>
      </c>
      <c r="Y216" s="119" t="e">
        <f t="shared" si="44"/>
        <v>#DIV/0!</v>
      </c>
      <c r="Z216" s="119">
        <f t="shared" si="45"/>
        <v>0</v>
      </c>
      <c r="AA216" s="119">
        <f t="shared" si="46"/>
        <v>0</v>
      </c>
    </row>
    <row r="217" spans="2:27" ht="15.75" thickBot="1">
      <c r="B217" s="50">
        <v>213</v>
      </c>
      <c r="C217" s="55" t="s">
        <v>474</v>
      </c>
      <c r="D217" s="64" t="s">
        <v>475</v>
      </c>
      <c r="E217" s="88" t="s">
        <v>91</v>
      </c>
      <c r="F217" s="88">
        <v>1</v>
      </c>
      <c r="G217" s="88" t="s">
        <v>92</v>
      </c>
      <c r="H217" s="18"/>
      <c r="I217" s="146">
        <v>0</v>
      </c>
      <c r="J217" s="146">
        <f t="shared" si="51"/>
        <v>0</v>
      </c>
      <c r="K217" s="146">
        <f t="shared" si="52"/>
        <v>0</v>
      </c>
      <c r="L217" s="146">
        <f t="shared" si="53"/>
        <v>0</v>
      </c>
      <c r="M217" s="18"/>
      <c r="N217" s="74">
        <v>0</v>
      </c>
      <c r="O217" s="74">
        <f t="shared" si="54"/>
        <v>0</v>
      </c>
      <c r="P217" s="74">
        <f t="shared" si="55"/>
        <v>0</v>
      </c>
      <c r="Q217" s="74">
        <f t="shared" si="56"/>
        <v>0</v>
      </c>
      <c r="R217" s="119"/>
      <c r="S217" s="74">
        <v>0</v>
      </c>
      <c r="T217" s="74">
        <f t="shared" si="57"/>
        <v>0</v>
      </c>
      <c r="U217" s="74">
        <f t="shared" si="58"/>
        <v>0</v>
      </c>
      <c r="V217" s="74">
        <f t="shared" si="59"/>
        <v>0</v>
      </c>
      <c r="W217" s="119">
        <f t="shared" si="42"/>
        <v>0</v>
      </c>
      <c r="X217" s="119">
        <f t="shared" si="43"/>
        <v>0</v>
      </c>
      <c r="Y217" s="119" t="e">
        <f t="shared" si="44"/>
        <v>#DIV/0!</v>
      </c>
      <c r="Z217" s="119">
        <f t="shared" si="45"/>
        <v>0</v>
      </c>
      <c r="AA217" s="119">
        <f t="shared" si="46"/>
        <v>0</v>
      </c>
    </row>
    <row r="218" spans="2:27" ht="15.75" thickBot="1">
      <c r="B218" s="50">
        <v>214</v>
      </c>
      <c r="C218" s="55" t="s">
        <v>474</v>
      </c>
      <c r="D218" s="64" t="s">
        <v>476</v>
      </c>
      <c r="E218" s="88" t="s">
        <v>91</v>
      </c>
      <c r="F218" s="88">
        <v>1</v>
      </c>
      <c r="G218" s="88" t="s">
        <v>92</v>
      </c>
      <c r="H218" s="18"/>
      <c r="I218" s="146">
        <v>0</v>
      </c>
      <c r="J218" s="146">
        <f t="shared" si="51"/>
        <v>0</v>
      </c>
      <c r="K218" s="146">
        <f t="shared" si="52"/>
        <v>0</v>
      </c>
      <c r="L218" s="146">
        <f t="shared" si="53"/>
        <v>0</v>
      </c>
      <c r="M218" s="18"/>
      <c r="N218" s="74">
        <v>0</v>
      </c>
      <c r="O218" s="74">
        <f t="shared" si="54"/>
        <v>0</v>
      </c>
      <c r="P218" s="74">
        <f t="shared" si="55"/>
        <v>0</v>
      </c>
      <c r="Q218" s="74">
        <f t="shared" si="56"/>
        <v>0</v>
      </c>
      <c r="R218" s="119"/>
      <c r="S218" s="74">
        <v>0</v>
      </c>
      <c r="T218" s="74">
        <f t="shared" si="57"/>
        <v>0</v>
      </c>
      <c r="U218" s="74">
        <f t="shared" si="58"/>
        <v>0</v>
      </c>
      <c r="V218" s="74">
        <f t="shared" si="59"/>
        <v>0</v>
      </c>
      <c r="W218" s="119">
        <f t="shared" si="42"/>
        <v>0</v>
      </c>
      <c r="X218" s="119">
        <f t="shared" si="43"/>
        <v>0</v>
      </c>
      <c r="Y218" s="119" t="e">
        <f t="shared" si="44"/>
        <v>#DIV/0!</v>
      </c>
      <c r="Z218" s="119">
        <f t="shared" si="45"/>
        <v>0</v>
      </c>
      <c r="AA218" s="119">
        <f t="shared" si="46"/>
        <v>0</v>
      </c>
    </row>
    <row r="219" spans="2:27" ht="15.75" thickBot="1">
      <c r="B219" s="50">
        <v>215</v>
      </c>
      <c r="C219" s="55" t="s">
        <v>474</v>
      </c>
      <c r="D219" s="64" t="s">
        <v>477</v>
      </c>
      <c r="E219" s="88" t="s">
        <v>91</v>
      </c>
      <c r="F219" s="88">
        <v>1</v>
      </c>
      <c r="G219" s="88" t="s">
        <v>92</v>
      </c>
      <c r="H219" s="18"/>
      <c r="I219" s="146">
        <v>0</v>
      </c>
      <c r="J219" s="146">
        <f t="shared" si="51"/>
        <v>0</v>
      </c>
      <c r="K219" s="146">
        <f t="shared" si="52"/>
        <v>0</v>
      </c>
      <c r="L219" s="146">
        <f t="shared" si="53"/>
        <v>0</v>
      </c>
      <c r="M219" s="18"/>
      <c r="N219" s="74">
        <v>0</v>
      </c>
      <c r="O219" s="74">
        <f t="shared" si="54"/>
        <v>0</v>
      </c>
      <c r="P219" s="74">
        <f t="shared" si="55"/>
        <v>0</v>
      </c>
      <c r="Q219" s="74">
        <f t="shared" si="56"/>
        <v>0</v>
      </c>
      <c r="R219" s="119"/>
      <c r="S219" s="74">
        <v>0</v>
      </c>
      <c r="T219" s="74">
        <f t="shared" si="57"/>
        <v>0</v>
      </c>
      <c r="U219" s="74">
        <f t="shared" si="58"/>
        <v>0</v>
      </c>
      <c r="V219" s="74">
        <f t="shared" si="59"/>
        <v>0</v>
      </c>
      <c r="W219" s="119">
        <f t="shared" si="42"/>
        <v>0</v>
      </c>
      <c r="X219" s="119">
        <f t="shared" si="43"/>
        <v>0</v>
      </c>
      <c r="Y219" s="119" t="e">
        <f t="shared" si="44"/>
        <v>#DIV/0!</v>
      </c>
      <c r="Z219" s="119">
        <f t="shared" si="45"/>
        <v>0</v>
      </c>
      <c r="AA219" s="119">
        <f t="shared" si="46"/>
        <v>0</v>
      </c>
    </row>
    <row r="220" spans="2:27" ht="15.75" thickBot="1">
      <c r="B220" s="50">
        <v>216</v>
      </c>
      <c r="C220" s="55" t="s">
        <v>474</v>
      </c>
      <c r="D220" s="64" t="s">
        <v>478</v>
      </c>
      <c r="E220" s="88" t="s">
        <v>91</v>
      </c>
      <c r="F220" s="88">
        <v>1</v>
      </c>
      <c r="G220" s="88" t="s">
        <v>92</v>
      </c>
      <c r="H220" s="18"/>
      <c r="I220" s="146">
        <v>0</v>
      </c>
      <c r="J220" s="146">
        <f t="shared" si="51"/>
        <v>0</v>
      </c>
      <c r="K220" s="146">
        <f t="shared" si="52"/>
        <v>0</v>
      </c>
      <c r="L220" s="146">
        <f t="shared" si="53"/>
        <v>0</v>
      </c>
      <c r="M220" s="18"/>
      <c r="N220" s="74">
        <v>0</v>
      </c>
      <c r="O220" s="74">
        <f t="shared" si="54"/>
        <v>0</v>
      </c>
      <c r="P220" s="74">
        <f t="shared" si="55"/>
        <v>0</v>
      </c>
      <c r="Q220" s="74">
        <f t="shared" si="56"/>
        <v>0</v>
      </c>
      <c r="R220" s="119"/>
      <c r="S220" s="74">
        <v>0</v>
      </c>
      <c r="T220" s="74">
        <f t="shared" si="57"/>
        <v>0</v>
      </c>
      <c r="U220" s="74">
        <f t="shared" si="58"/>
        <v>0</v>
      </c>
      <c r="V220" s="74">
        <f t="shared" si="59"/>
        <v>0</v>
      </c>
      <c r="W220" s="119">
        <f t="shared" si="42"/>
        <v>0</v>
      </c>
      <c r="X220" s="119">
        <f t="shared" si="43"/>
        <v>0</v>
      </c>
      <c r="Y220" s="119" t="e">
        <f t="shared" si="44"/>
        <v>#DIV/0!</v>
      </c>
      <c r="Z220" s="119">
        <f t="shared" si="45"/>
        <v>0</v>
      </c>
      <c r="AA220" s="119">
        <f t="shared" si="46"/>
        <v>0</v>
      </c>
    </row>
    <row r="221" spans="2:27" ht="15.75" thickBot="1">
      <c r="B221" s="50">
        <v>217</v>
      </c>
      <c r="C221" s="55" t="s">
        <v>474</v>
      </c>
      <c r="D221" s="64" t="s">
        <v>479</v>
      </c>
      <c r="E221" s="88" t="s">
        <v>91</v>
      </c>
      <c r="F221" s="88">
        <v>1</v>
      </c>
      <c r="G221" s="88" t="s">
        <v>92</v>
      </c>
      <c r="H221" s="18"/>
      <c r="I221" s="146">
        <v>0</v>
      </c>
      <c r="J221" s="146">
        <f t="shared" si="51"/>
        <v>0</v>
      </c>
      <c r="K221" s="146">
        <f t="shared" si="52"/>
        <v>0</v>
      </c>
      <c r="L221" s="146">
        <f t="shared" si="53"/>
        <v>0</v>
      </c>
      <c r="M221" s="18"/>
      <c r="N221" s="74">
        <v>0</v>
      </c>
      <c r="O221" s="74">
        <f t="shared" si="54"/>
        <v>0</v>
      </c>
      <c r="P221" s="74">
        <f t="shared" si="55"/>
        <v>0</v>
      </c>
      <c r="Q221" s="74">
        <f t="shared" si="56"/>
        <v>0</v>
      </c>
      <c r="R221" s="119"/>
      <c r="S221" s="74">
        <v>0</v>
      </c>
      <c r="T221" s="74">
        <f t="shared" si="57"/>
        <v>0</v>
      </c>
      <c r="U221" s="74">
        <f t="shared" si="58"/>
        <v>0</v>
      </c>
      <c r="V221" s="74">
        <f t="shared" si="59"/>
        <v>0</v>
      </c>
      <c r="W221" s="119">
        <f t="shared" si="42"/>
        <v>0</v>
      </c>
      <c r="X221" s="119">
        <f t="shared" si="43"/>
        <v>0</v>
      </c>
      <c r="Y221" s="119" t="e">
        <f t="shared" si="44"/>
        <v>#DIV/0!</v>
      </c>
      <c r="Z221" s="119">
        <f t="shared" si="45"/>
        <v>0</v>
      </c>
      <c r="AA221" s="119">
        <f t="shared" si="46"/>
        <v>0</v>
      </c>
    </row>
    <row r="222" spans="2:27" ht="15.75" thickBot="1">
      <c r="B222" s="50">
        <v>218</v>
      </c>
      <c r="C222" s="55" t="s">
        <v>474</v>
      </c>
      <c r="D222" s="64" t="s">
        <v>480</v>
      </c>
      <c r="E222" s="88" t="s">
        <v>91</v>
      </c>
      <c r="F222" s="88">
        <v>10</v>
      </c>
      <c r="G222" s="88" t="s">
        <v>92</v>
      </c>
      <c r="H222" s="18"/>
      <c r="I222" s="146">
        <v>0</v>
      </c>
      <c r="J222" s="146">
        <f t="shared" si="51"/>
        <v>0</v>
      </c>
      <c r="K222" s="146">
        <f t="shared" si="52"/>
        <v>0</v>
      </c>
      <c r="L222" s="146">
        <f t="shared" si="53"/>
        <v>0</v>
      </c>
      <c r="M222" s="18"/>
      <c r="N222" s="74">
        <v>0</v>
      </c>
      <c r="O222" s="74">
        <f t="shared" si="54"/>
        <v>0</v>
      </c>
      <c r="P222" s="74">
        <f t="shared" si="55"/>
        <v>0</v>
      </c>
      <c r="Q222" s="74">
        <f t="shared" si="56"/>
        <v>0</v>
      </c>
      <c r="R222" s="119"/>
      <c r="S222" s="74">
        <v>0</v>
      </c>
      <c r="T222" s="74">
        <f t="shared" si="57"/>
        <v>0</v>
      </c>
      <c r="U222" s="74">
        <f t="shared" si="58"/>
        <v>0</v>
      </c>
      <c r="V222" s="74">
        <f t="shared" si="59"/>
        <v>0</v>
      </c>
      <c r="W222" s="119">
        <f t="shared" si="42"/>
        <v>0</v>
      </c>
      <c r="X222" s="119">
        <f t="shared" si="43"/>
        <v>0</v>
      </c>
      <c r="Y222" s="119" t="e">
        <f t="shared" si="44"/>
        <v>#DIV/0!</v>
      </c>
      <c r="Z222" s="119">
        <f t="shared" si="45"/>
        <v>0</v>
      </c>
      <c r="AA222" s="119">
        <f t="shared" si="46"/>
        <v>0</v>
      </c>
    </row>
    <row r="223" spans="2:27" ht="15.75" thickBot="1">
      <c r="B223" s="50">
        <v>219</v>
      </c>
      <c r="C223" s="55" t="s">
        <v>474</v>
      </c>
      <c r="D223" s="64" t="s">
        <v>481</v>
      </c>
      <c r="E223" s="88" t="s">
        <v>91</v>
      </c>
      <c r="F223" s="88">
        <v>1</v>
      </c>
      <c r="G223" s="88" t="s">
        <v>92</v>
      </c>
      <c r="H223" s="18"/>
      <c r="I223" s="146">
        <v>0</v>
      </c>
      <c r="J223" s="146">
        <f t="shared" si="51"/>
        <v>0</v>
      </c>
      <c r="K223" s="146">
        <f t="shared" si="52"/>
        <v>0</v>
      </c>
      <c r="L223" s="146">
        <f t="shared" si="53"/>
        <v>0</v>
      </c>
      <c r="M223" s="18"/>
      <c r="N223" s="74">
        <v>0</v>
      </c>
      <c r="O223" s="74">
        <f t="shared" si="54"/>
        <v>0</v>
      </c>
      <c r="P223" s="74">
        <f t="shared" si="55"/>
        <v>0</v>
      </c>
      <c r="Q223" s="74">
        <f t="shared" si="56"/>
        <v>0</v>
      </c>
      <c r="R223" s="119"/>
      <c r="S223" s="74">
        <v>0</v>
      </c>
      <c r="T223" s="74">
        <f t="shared" si="57"/>
        <v>0</v>
      </c>
      <c r="U223" s="74">
        <f t="shared" si="58"/>
        <v>0</v>
      </c>
      <c r="V223" s="74">
        <f t="shared" si="59"/>
        <v>0</v>
      </c>
      <c r="W223" s="119">
        <f t="shared" si="42"/>
        <v>0</v>
      </c>
      <c r="X223" s="119">
        <f t="shared" si="43"/>
        <v>0</v>
      </c>
      <c r="Y223" s="119" t="e">
        <f t="shared" si="44"/>
        <v>#DIV/0!</v>
      </c>
      <c r="Z223" s="119">
        <f t="shared" si="45"/>
        <v>0</v>
      </c>
      <c r="AA223" s="119">
        <f t="shared" si="46"/>
        <v>0</v>
      </c>
    </row>
    <row r="224" spans="2:27" ht="15.75" thickBot="1">
      <c r="B224" s="50">
        <v>220</v>
      </c>
      <c r="C224" s="55" t="s">
        <v>482</v>
      </c>
      <c r="D224" s="64" t="s">
        <v>483</v>
      </c>
      <c r="E224" s="88" t="s">
        <v>91</v>
      </c>
      <c r="F224" s="88">
        <v>1</v>
      </c>
      <c r="G224" s="88" t="s">
        <v>92</v>
      </c>
      <c r="H224" s="18"/>
      <c r="I224" s="146">
        <v>0</v>
      </c>
      <c r="J224" s="146">
        <f t="shared" si="51"/>
        <v>0</v>
      </c>
      <c r="K224" s="146">
        <f t="shared" si="52"/>
        <v>0</v>
      </c>
      <c r="L224" s="146">
        <f t="shared" si="53"/>
        <v>0</v>
      </c>
      <c r="M224" s="18"/>
      <c r="N224" s="74">
        <v>0</v>
      </c>
      <c r="O224" s="74">
        <f t="shared" si="54"/>
        <v>0</v>
      </c>
      <c r="P224" s="74">
        <f t="shared" si="55"/>
        <v>0</v>
      </c>
      <c r="Q224" s="74">
        <f t="shared" si="56"/>
        <v>0</v>
      </c>
      <c r="R224" s="119"/>
      <c r="S224" s="74">
        <v>0</v>
      </c>
      <c r="T224" s="74">
        <f t="shared" si="57"/>
        <v>0</v>
      </c>
      <c r="U224" s="74">
        <f t="shared" si="58"/>
        <v>0</v>
      </c>
      <c r="V224" s="74">
        <f t="shared" si="59"/>
        <v>0</v>
      </c>
      <c r="W224" s="119">
        <f t="shared" si="42"/>
        <v>0</v>
      </c>
      <c r="X224" s="119">
        <f t="shared" si="43"/>
        <v>0</v>
      </c>
      <c r="Y224" s="119" t="e">
        <f t="shared" si="44"/>
        <v>#DIV/0!</v>
      </c>
      <c r="Z224" s="119">
        <f t="shared" si="45"/>
        <v>0</v>
      </c>
      <c r="AA224" s="119">
        <f t="shared" si="46"/>
        <v>0</v>
      </c>
    </row>
    <row r="225" spans="2:27" ht="15.75" thickBot="1">
      <c r="B225" s="50">
        <v>221</v>
      </c>
      <c r="C225" s="55" t="s">
        <v>484</v>
      </c>
      <c r="D225" s="64" t="s">
        <v>485</v>
      </c>
      <c r="E225" s="88" t="s">
        <v>91</v>
      </c>
      <c r="F225" s="88">
        <v>120</v>
      </c>
      <c r="G225" s="88" t="s">
        <v>92</v>
      </c>
      <c r="H225" s="18"/>
      <c r="I225" s="146">
        <v>0</v>
      </c>
      <c r="J225" s="146">
        <f t="shared" si="51"/>
        <v>0</v>
      </c>
      <c r="K225" s="146">
        <f t="shared" si="52"/>
        <v>0</v>
      </c>
      <c r="L225" s="146">
        <f t="shared" si="53"/>
        <v>0</v>
      </c>
      <c r="M225" s="18"/>
      <c r="N225" s="74">
        <v>0</v>
      </c>
      <c r="O225" s="74">
        <f t="shared" si="54"/>
        <v>0</v>
      </c>
      <c r="P225" s="74">
        <f t="shared" si="55"/>
        <v>0</v>
      </c>
      <c r="Q225" s="74">
        <f t="shared" si="56"/>
        <v>0</v>
      </c>
      <c r="R225" s="119"/>
      <c r="S225" s="74">
        <v>0</v>
      </c>
      <c r="T225" s="74">
        <f t="shared" si="57"/>
        <v>0</v>
      </c>
      <c r="U225" s="74">
        <f t="shared" si="58"/>
        <v>0</v>
      </c>
      <c r="V225" s="74">
        <f t="shared" si="59"/>
        <v>0</v>
      </c>
      <c r="W225" s="119">
        <f t="shared" si="42"/>
        <v>0</v>
      </c>
      <c r="X225" s="119">
        <f t="shared" si="43"/>
        <v>0</v>
      </c>
      <c r="Y225" s="119" t="e">
        <f t="shared" si="44"/>
        <v>#DIV/0!</v>
      </c>
      <c r="Z225" s="119">
        <f t="shared" si="45"/>
        <v>0</v>
      </c>
      <c r="AA225" s="119">
        <f t="shared" si="46"/>
        <v>0</v>
      </c>
    </row>
    <row r="226" spans="2:27" ht="45.75" thickBot="1">
      <c r="B226" s="50">
        <v>222</v>
      </c>
      <c r="C226" s="55" t="s">
        <v>486</v>
      </c>
      <c r="D226" s="64" t="s">
        <v>487</v>
      </c>
      <c r="E226" s="88" t="s">
        <v>91</v>
      </c>
      <c r="F226" s="88">
        <v>5</v>
      </c>
      <c r="G226" s="88" t="s">
        <v>92</v>
      </c>
      <c r="H226" s="18" t="s">
        <v>9</v>
      </c>
      <c r="I226" s="19">
        <f>K226/1.19</f>
        <v>15966.386554621849</v>
      </c>
      <c r="J226" s="19">
        <f t="shared" si="51"/>
        <v>3034</v>
      </c>
      <c r="K226" s="19">
        <v>19000</v>
      </c>
      <c r="L226" s="19">
        <f t="shared" si="53"/>
        <v>95000</v>
      </c>
      <c r="M226" s="18"/>
      <c r="N226" s="74">
        <v>0</v>
      </c>
      <c r="O226" s="74">
        <f t="shared" si="54"/>
        <v>0</v>
      </c>
      <c r="P226" s="74">
        <f t="shared" si="55"/>
        <v>0</v>
      </c>
      <c r="Q226" s="74">
        <f t="shared" si="56"/>
        <v>0</v>
      </c>
      <c r="R226" s="119"/>
      <c r="S226" s="74">
        <v>0</v>
      </c>
      <c r="T226" s="74">
        <f t="shared" si="57"/>
        <v>0</v>
      </c>
      <c r="U226" s="74">
        <f t="shared" si="58"/>
        <v>0</v>
      </c>
      <c r="V226" s="74">
        <f t="shared" si="59"/>
        <v>0</v>
      </c>
      <c r="W226" s="119">
        <f t="shared" si="42"/>
        <v>6333</v>
      </c>
      <c r="X226" s="119">
        <f t="shared" si="43"/>
        <v>8957</v>
      </c>
      <c r="Y226" s="119">
        <f t="shared" si="44"/>
        <v>1.4143375967156167</v>
      </c>
      <c r="Z226" s="119">
        <f t="shared" si="45"/>
        <v>15290</v>
      </c>
      <c r="AA226" s="119">
        <f t="shared" si="46"/>
        <v>-2624</v>
      </c>
    </row>
    <row r="227" spans="2:27" ht="15.75" thickBot="1">
      <c r="B227" s="50">
        <v>223</v>
      </c>
      <c r="C227" s="55" t="s">
        <v>488</v>
      </c>
      <c r="D227" s="64" t="s">
        <v>489</v>
      </c>
      <c r="E227" s="88" t="s">
        <v>91</v>
      </c>
      <c r="F227" s="88">
        <v>80</v>
      </c>
      <c r="G227" s="88" t="s">
        <v>92</v>
      </c>
      <c r="H227" s="18"/>
      <c r="I227" s="146">
        <v>0</v>
      </c>
      <c r="J227" s="146">
        <f t="shared" si="51"/>
        <v>0</v>
      </c>
      <c r="K227" s="146">
        <f t="shared" si="52"/>
        <v>0</v>
      </c>
      <c r="L227" s="146">
        <f t="shared" si="53"/>
        <v>0</v>
      </c>
      <c r="M227" s="18"/>
      <c r="N227" s="74">
        <v>0</v>
      </c>
      <c r="O227" s="74">
        <f t="shared" si="54"/>
        <v>0</v>
      </c>
      <c r="P227" s="74">
        <f t="shared" si="55"/>
        <v>0</v>
      </c>
      <c r="Q227" s="74">
        <f t="shared" si="56"/>
        <v>0</v>
      </c>
      <c r="R227" s="119"/>
      <c r="S227" s="74">
        <v>0</v>
      </c>
      <c r="T227" s="74">
        <f t="shared" si="57"/>
        <v>0</v>
      </c>
      <c r="U227" s="74">
        <f t="shared" si="58"/>
        <v>0</v>
      </c>
      <c r="V227" s="74">
        <f t="shared" si="59"/>
        <v>0</v>
      </c>
      <c r="W227" s="119">
        <f t="shared" si="42"/>
        <v>0</v>
      </c>
      <c r="X227" s="119">
        <f t="shared" si="43"/>
        <v>0</v>
      </c>
      <c r="Y227" s="119" t="e">
        <f t="shared" si="44"/>
        <v>#DIV/0!</v>
      </c>
      <c r="Z227" s="119">
        <f t="shared" si="45"/>
        <v>0</v>
      </c>
      <c r="AA227" s="119">
        <f t="shared" si="46"/>
        <v>0</v>
      </c>
    </row>
    <row r="228" spans="2:27" ht="26.25" thickBot="1">
      <c r="B228" s="50">
        <v>224</v>
      </c>
      <c r="C228" s="55" t="s">
        <v>449</v>
      </c>
      <c r="D228" s="64" t="s">
        <v>490</v>
      </c>
      <c r="E228" s="88" t="s">
        <v>130</v>
      </c>
      <c r="F228" s="100"/>
      <c r="G228" s="88" t="s">
        <v>92</v>
      </c>
      <c r="H228" s="18"/>
      <c r="I228" s="146">
        <v>0</v>
      </c>
      <c r="J228" s="146">
        <f t="shared" si="51"/>
        <v>0</v>
      </c>
      <c r="K228" s="146">
        <f t="shared" si="52"/>
        <v>0</v>
      </c>
      <c r="L228" s="146">
        <f t="shared" si="53"/>
        <v>0</v>
      </c>
      <c r="M228" s="18"/>
      <c r="N228" s="74">
        <v>0</v>
      </c>
      <c r="O228" s="74">
        <f t="shared" si="54"/>
        <v>0</v>
      </c>
      <c r="P228" s="74">
        <f t="shared" si="55"/>
        <v>0</v>
      </c>
      <c r="Q228" s="74">
        <f t="shared" si="56"/>
        <v>0</v>
      </c>
      <c r="R228" s="119"/>
      <c r="S228" s="74">
        <v>0</v>
      </c>
      <c r="T228" s="74">
        <f t="shared" si="57"/>
        <v>0</v>
      </c>
      <c r="U228" s="74">
        <f t="shared" si="58"/>
        <v>0</v>
      </c>
      <c r="V228" s="74">
        <f t="shared" si="59"/>
        <v>0</v>
      </c>
      <c r="W228" s="119">
        <f t="shared" si="42"/>
        <v>0</v>
      </c>
      <c r="X228" s="119">
        <f t="shared" si="43"/>
        <v>0</v>
      </c>
      <c r="Y228" s="119" t="e">
        <f t="shared" si="44"/>
        <v>#DIV/0!</v>
      </c>
      <c r="Z228" s="119">
        <f t="shared" si="45"/>
        <v>0</v>
      </c>
      <c r="AA228" s="119">
        <f t="shared" si="46"/>
        <v>0</v>
      </c>
    </row>
    <row r="229" spans="2:27" ht="15.75" thickBot="1">
      <c r="B229" s="50">
        <v>225</v>
      </c>
      <c r="C229" s="55" t="s">
        <v>491</v>
      </c>
      <c r="D229" s="69"/>
      <c r="E229" s="100"/>
      <c r="F229" s="88">
        <v>2</v>
      </c>
      <c r="G229" s="88" t="s">
        <v>92</v>
      </c>
      <c r="H229" s="18"/>
      <c r="I229" s="146">
        <v>0</v>
      </c>
      <c r="J229" s="146">
        <f t="shared" si="51"/>
        <v>0</v>
      </c>
      <c r="K229" s="146">
        <f t="shared" si="52"/>
        <v>0</v>
      </c>
      <c r="L229" s="146">
        <f t="shared" si="53"/>
        <v>0</v>
      </c>
      <c r="M229" s="18"/>
      <c r="N229" s="74">
        <v>0</v>
      </c>
      <c r="O229" s="74">
        <f t="shared" si="54"/>
        <v>0</v>
      </c>
      <c r="P229" s="74">
        <f t="shared" si="55"/>
        <v>0</v>
      </c>
      <c r="Q229" s="74">
        <f t="shared" si="56"/>
        <v>0</v>
      </c>
      <c r="R229" s="119"/>
      <c r="S229" s="74">
        <v>0</v>
      </c>
      <c r="T229" s="74">
        <f t="shared" si="57"/>
        <v>0</v>
      </c>
      <c r="U229" s="74">
        <f t="shared" si="58"/>
        <v>0</v>
      </c>
      <c r="V229" s="74">
        <f t="shared" si="59"/>
        <v>0</v>
      </c>
      <c r="W229" s="119">
        <f t="shared" si="42"/>
        <v>0</v>
      </c>
      <c r="X229" s="119">
        <f t="shared" si="43"/>
        <v>0</v>
      </c>
      <c r="Y229" s="119" t="e">
        <f t="shared" si="44"/>
        <v>#DIV/0!</v>
      </c>
      <c r="Z229" s="119">
        <f t="shared" si="45"/>
        <v>0</v>
      </c>
      <c r="AA229" s="119">
        <f t="shared" si="46"/>
        <v>0</v>
      </c>
    </row>
    <row r="230" spans="2:27" ht="15.75" thickBot="1">
      <c r="B230" s="50">
        <v>226</v>
      </c>
      <c r="C230" s="55" t="s">
        <v>492</v>
      </c>
      <c r="D230" s="64" t="s">
        <v>493</v>
      </c>
      <c r="E230" s="88" t="s">
        <v>91</v>
      </c>
      <c r="F230" s="88">
        <v>2</v>
      </c>
      <c r="G230" s="88" t="s">
        <v>92</v>
      </c>
      <c r="H230" s="18"/>
      <c r="I230" s="146">
        <v>0</v>
      </c>
      <c r="J230" s="146">
        <f t="shared" si="51"/>
        <v>0</v>
      </c>
      <c r="K230" s="146">
        <f t="shared" si="52"/>
        <v>0</v>
      </c>
      <c r="L230" s="146">
        <f t="shared" si="53"/>
        <v>0</v>
      </c>
      <c r="M230" s="18"/>
      <c r="N230" s="74">
        <v>0</v>
      </c>
      <c r="O230" s="74">
        <f t="shared" si="54"/>
        <v>0</v>
      </c>
      <c r="P230" s="74">
        <f t="shared" si="55"/>
        <v>0</v>
      </c>
      <c r="Q230" s="74">
        <f t="shared" si="56"/>
        <v>0</v>
      </c>
      <c r="R230" s="119"/>
      <c r="S230" s="74">
        <v>0</v>
      </c>
      <c r="T230" s="74">
        <f t="shared" si="57"/>
        <v>0</v>
      </c>
      <c r="U230" s="74">
        <f t="shared" si="58"/>
        <v>0</v>
      </c>
      <c r="V230" s="74">
        <f t="shared" si="59"/>
        <v>0</v>
      </c>
      <c r="W230" s="119">
        <f t="shared" si="42"/>
        <v>0</v>
      </c>
      <c r="X230" s="119">
        <f t="shared" si="43"/>
        <v>0</v>
      </c>
      <c r="Y230" s="119" t="e">
        <f t="shared" si="44"/>
        <v>#DIV/0!</v>
      </c>
      <c r="Z230" s="119">
        <f t="shared" si="45"/>
        <v>0</v>
      </c>
      <c r="AA230" s="119">
        <f t="shared" si="46"/>
        <v>0</v>
      </c>
    </row>
    <row r="231" spans="2:27" ht="39" thickBot="1">
      <c r="B231" s="50">
        <v>227</v>
      </c>
      <c r="C231" s="55" t="s">
        <v>494</v>
      </c>
      <c r="D231" s="64" t="s">
        <v>493</v>
      </c>
      <c r="E231" s="88" t="s">
        <v>91</v>
      </c>
      <c r="F231" s="88">
        <v>20</v>
      </c>
      <c r="G231" s="88" t="s">
        <v>92</v>
      </c>
      <c r="H231" s="18"/>
      <c r="I231" s="146">
        <v>0</v>
      </c>
      <c r="J231" s="146">
        <f t="shared" si="51"/>
        <v>0</v>
      </c>
      <c r="K231" s="146">
        <f t="shared" si="52"/>
        <v>0</v>
      </c>
      <c r="L231" s="146">
        <f t="shared" si="53"/>
        <v>0</v>
      </c>
      <c r="M231" s="18"/>
      <c r="N231" s="74">
        <v>0</v>
      </c>
      <c r="O231" s="74">
        <f t="shared" si="54"/>
        <v>0</v>
      </c>
      <c r="P231" s="74">
        <f t="shared" si="55"/>
        <v>0</v>
      </c>
      <c r="Q231" s="74">
        <f t="shared" si="56"/>
        <v>0</v>
      </c>
      <c r="R231" s="119"/>
      <c r="S231" s="74">
        <v>0</v>
      </c>
      <c r="T231" s="74">
        <f t="shared" si="57"/>
        <v>0</v>
      </c>
      <c r="U231" s="74">
        <f t="shared" si="58"/>
        <v>0</v>
      </c>
      <c r="V231" s="74">
        <f t="shared" si="59"/>
        <v>0</v>
      </c>
      <c r="W231" s="119">
        <f t="shared" si="42"/>
        <v>0</v>
      </c>
      <c r="X231" s="119">
        <f t="shared" si="43"/>
        <v>0</v>
      </c>
      <c r="Y231" s="119" t="e">
        <f t="shared" si="44"/>
        <v>#DIV/0!</v>
      </c>
      <c r="Z231" s="119">
        <f t="shared" si="45"/>
        <v>0</v>
      </c>
      <c r="AA231" s="119">
        <f t="shared" si="46"/>
        <v>0</v>
      </c>
    </row>
    <row r="232" spans="2:27" ht="15.75" thickBot="1">
      <c r="B232" s="50">
        <v>228</v>
      </c>
      <c r="C232" s="55" t="s">
        <v>215</v>
      </c>
      <c r="D232" s="64" t="s">
        <v>216</v>
      </c>
      <c r="E232" s="88" t="s">
        <v>130</v>
      </c>
      <c r="F232" s="88">
        <v>1</v>
      </c>
      <c r="G232" s="88" t="s">
        <v>92</v>
      </c>
      <c r="H232" s="18"/>
      <c r="I232" s="146">
        <v>0</v>
      </c>
      <c r="J232" s="146">
        <f t="shared" si="51"/>
        <v>0</v>
      </c>
      <c r="K232" s="146">
        <f t="shared" si="52"/>
        <v>0</v>
      </c>
      <c r="L232" s="146">
        <f t="shared" si="53"/>
        <v>0</v>
      </c>
      <c r="M232" s="18"/>
      <c r="N232" s="74">
        <v>0</v>
      </c>
      <c r="O232" s="74">
        <f t="shared" si="54"/>
        <v>0</v>
      </c>
      <c r="P232" s="74">
        <f t="shared" si="55"/>
        <v>0</v>
      </c>
      <c r="Q232" s="74">
        <f t="shared" si="56"/>
        <v>0</v>
      </c>
      <c r="R232" s="119"/>
      <c r="S232" s="74">
        <v>0</v>
      </c>
      <c r="T232" s="74">
        <f t="shared" si="57"/>
        <v>0</v>
      </c>
      <c r="U232" s="74">
        <f t="shared" si="58"/>
        <v>0</v>
      </c>
      <c r="V232" s="74">
        <f t="shared" si="59"/>
        <v>0</v>
      </c>
      <c r="W232" s="119">
        <f t="shared" si="42"/>
        <v>0</v>
      </c>
      <c r="X232" s="119">
        <f t="shared" si="43"/>
        <v>0</v>
      </c>
      <c r="Y232" s="119" t="e">
        <f t="shared" si="44"/>
        <v>#DIV/0!</v>
      </c>
      <c r="Z232" s="119">
        <f t="shared" si="45"/>
        <v>0</v>
      </c>
      <c r="AA232" s="119">
        <f t="shared" si="46"/>
        <v>0</v>
      </c>
    </row>
    <row r="233" spans="2:27" ht="15.75" thickBot="1">
      <c r="B233" s="50">
        <v>229</v>
      </c>
      <c r="C233" s="55" t="s">
        <v>495</v>
      </c>
      <c r="D233" s="64" t="s">
        <v>496</v>
      </c>
      <c r="E233" s="88" t="s">
        <v>91</v>
      </c>
      <c r="F233" s="88">
        <v>80</v>
      </c>
      <c r="G233" s="88" t="s">
        <v>92</v>
      </c>
      <c r="H233" s="18" t="s">
        <v>62</v>
      </c>
      <c r="I233" s="147">
        <f>K233/1.19</f>
        <v>12605.042016806723</v>
      </c>
      <c r="J233" s="147">
        <f t="shared" si="51"/>
        <v>2395</v>
      </c>
      <c r="K233" s="147">
        <v>15000</v>
      </c>
      <c r="L233" s="147">
        <f t="shared" si="53"/>
        <v>1200000</v>
      </c>
      <c r="M233" s="18"/>
      <c r="N233" s="74">
        <v>0</v>
      </c>
      <c r="O233" s="74">
        <f t="shared" si="54"/>
        <v>0</v>
      </c>
      <c r="P233" s="74">
        <f t="shared" si="55"/>
        <v>0</v>
      </c>
      <c r="Q233" s="74">
        <f t="shared" si="56"/>
        <v>0</v>
      </c>
      <c r="R233" s="119"/>
      <c r="S233" s="74">
        <v>0</v>
      </c>
      <c r="T233" s="74">
        <f t="shared" si="57"/>
        <v>0</v>
      </c>
      <c r="U233" s="74">
        <f t="shared" si="58"/>
        <v>0</v>
      </c>
      <c r="V233" s="74">
        <f t="shared" si="59"/>
        <v>0</v>
      </c>
      <c r="W233" s="119">
        <f t="shared" si="42"/>
        <v>5000</v>
      </c>
      <c r="X233" s="119">
        <f t="shared" si="43"/>
        <v>7071</v>
      </c>
      <c r="Y233" s="119">
        <f t="shared" si="44"/>
        <v>1.4141999999999999</v>
      </c>
      <c r="Z233" s="119">
        <f t="shared" si="45"/>
        <v>12071</v>
      </c>
      <c r="AA233" s="119">
        <f t="shared" si="46"/>
        <v>-2071</v>
      </c>
    </row>
    <row r="234" spans="2:27" ht="26.25" thickBot="1">
      <c r="B234" s="50">
        <v>230</v>
      </c>
      <c r="C234" s="59" t="s">
        <v>497</v>
      </c>
      <c r="D234" s="66" t="s">
        <v>498</v>
      </c>
      <c r="E234" s="88" t="s">
        <v>130</v>
      </c>
      <c r="F234" s="88">
        <v>1</v>
      </c>
      <c r="G234" s="88" t="s">
        <v>92</v>
      </c>
      <c r="H234" s="18"/>
      <c r="I234" s="146">
        <v>0</v>
      </c>
      <c r="J234" s="146">
        <f t="shared" si="51"/>
        <v>0</v>
      </c>
      <c r="K234" s="146">
        <f t="shared" si="52"/>
        <v>0</v>
      </c>
      <c r="L234" s="146">
        <f t="shared" si="53"/>
        <v>0</v>
      </c>
      <c r="M234" s="18"/>
      <c r="N234" s="74">
        <v>0</v>
      </c>
      <c r="O234" s="74">
        <f t="shared" si="54"/>
        <v>0</v>
      </c>
      <c r="P234" s="74">
        <f t="shared" si="55"/>
        <v>0</v>
      </c>
      <c r="Q234" s="74">
        <f t="shared" si="56"/>
        <v>0</v>
      </c>
      <c r="R234" s="119"/>
      <c r="S234" s="74">
        <v>0</v>
      </c>
      <c r="T234" s="74">
        <f t="shared" si="57"/>
        <v>0</v>
      </c>
      <c r="U234" s="74">
        <f t="shared" si="58"/>
        <v>0</v>
      </c>
      <c r="V234" s="74">
        <f t="shared" si="59"/>
        <v>0</v>
      </c>
      <c r="W234" s="119">
        <f t="shared" si="42"/>
        <v>0</v>
      </c>
      <c r="X234" s="119">
        <f t="shared" si="43"/>
        <v>0</v>
      </c>
      <c r="Y234" s="119" t="e">
        <f t="shared" si="44"/>
        <v>#DIV/0!</v>
      </c>
      <c r="Z234" s="119">
        <f t="shared" si="45"/>
        <v>0</v>
      </c>
      <c r="AA234" s="119">
        <f t="shared" si="46"/>
        <v>0</v>
      </c>
    </row>
    <row r="235" spans="2:27" ht="16.5" thickTop="1" thickBot="1">
      <c r="B235" s="50">
        <v>231</v>
      </c>
      <c r="C235" s="63" t="s">
        <v>499</v>
      </c>
      <c r="D235" s="70" t="s">
        <v>500</v>
      </c>
      <c r="E235" s="88" t="s">
        <v>91</v>
      </c>
      <c r="F235" s="88">
        <v>1</v>
      </c>
      <c r="G235" s="88" t="s">
        <v>92</v>
      </c>
      <c r="H235" s="18"/>
      <c r="I235" s="146">
        <v>0</v>
      </c>
      <c r="J235" s="146">
        <f t="shared" si="51"/>
        <v>0</v>
      </c>
      <c r="K235" s="146">
        <f t="shared" si="52"/>
        <v>0</v>
      </c>
      <c r="L235" s="146">
        <f t="shared" si="53"/>
        <v>0</v>
      </c>
      <c r="M235" s="18"/>
      <c r="N235" s="74">
        <v>0</v>
      </c>
      <c r="O235" s="74">
        <f t="shared" si="54"/>
        <v>0</v>
      </c>
      <c r="P235" s="74">
        <f t="shared" si="55"/>
        <v>0</v>
      </c>
      <c r="Q235" s="74">
        <f t="shared" si="56"/>
        <v>0</v>
      </c>
      <c r="R235" s="119"/>
      <c r="S235" s="74">
        <v>0</v>
      </c>
      <c r="T235" s="74">
        <f t="shared" si="57"/>
        <v>0</v>
      </c>
      <c r="U235" s="74">
        <f t="shared" si="58"/>
        <v>0</v>
      </c>
      <c r="V235" s="74">
        <f t="shared" si="59"/>
        <v>0</v>
      </c>
      <c r="W235" s="119">
        <f t="shared" si="42"/>
        <v>0</v>
      </c>
      <c r="X235" s="119">
        <f t="shared" si="43"/>
        <v>0</v>
      </c>
      <c r="Y235" s="119" t="e">
        <f t="shared" si="44"/>
        <v>#DIV/0!</v>
      </c>
      <c r="Z235" s="119">
        <f t="shared" si="45"/>
        <v>0</v>
      </c>
      <c r="AA235" s="119">
        <f t="shared" si="46"/>
        <v>0</v>
      </c>
    </row>
    <row r="236" spans="2:27" ht="116.25" thickTop="1" thickBot="1">
      <c r="B236" s="50">
        <v>232</v>
      </c>
      <c r="C236" s="60" t="s">
        <v>217</v>
      </c>
      <c r="D236" s="67" t="s">
        <v>218</v>
      </c>
      <c r="E236" s="88" t="s">
        <v>130</v>
      </c>
      <c r="F236" s="88">
        <v>1</v>
      </c>
      <c r="G236" s="88">
        <v>1</v>
      </c>
      <c r="H236" s="18"/>
      <c r="I236" s="146">
        <v>0</v>
      </c>
      <c r="J236" s="146">
        <f t="shared" si="51"/>
        <v>0</v>
      </c>
      <c r="K236" s="146">
        <f t="shared" si="52"/>
        <v>0</v>
      </c>
      <c r="L236" s="146">
        <f t="shared" si="53"/>
        <v>0</v>
      </c>
      <c r="M236" s="18"/>
      <c r="N236" s="74">
        <v>0</v>
      </c>
      <c r="O236" s="74">
        <f t="shared" si="54"/>
        <v>0</v>
      </c>
      <c r="P236" s="74">
        <f t="shared" si="55"/>
        <v>0</v>
      </c>
      <c r="Q236" s="74">
        <f t="shared" si="56"/>
        <v>0</v>
      </c>
      <c r="R236" s="119"/>
      <c r="S236" s="74">
        <v>0</v>
      </c>
      <c r="T236" s="74">
        <f t="shared" si="57"/>
        <v>0</v>
      </c>
      <c r="U236" s="74">
        <f t="shared" si="58"/>
        <v>0</v>
      </c>
      <c r="V236" s="74">
        <f t="shared" si="59"/>
        <v>0</v>
      </c>
      <c r="W236" s="119">
        <f t="shared" ref="W236:W237" si="60">+ROUND(AVERAGE(K236,P236,U236),0)</f>
        <v>0</v>
      </c>
      <c r="X236" s="119">
        <f t="shared" ref="X236:X237" si="61">+ROUND(_xlfn.STDEV.P(K236,P236,U236),0)</f>
        <v>0</v>
      </c>
      <c r="Y236" s="119" t="e">
        <f t="shared" ref="Y236:Y237" si="62">+X236/W236</f>
        <v>#DIV/0!</v>
      </c>
      <c r="Z236" s="119">
        <f t="shared" ref="Z236:Z237" si="63">+W236+X236</f>
        <v>0</v>
      </c>
      <c r="AA236" s="119">
        <f t="shared" ref="AA236:AA237" si="64">+W236-X236</f>
        <v>0</v>
      </c>
    </row>
    <row r="237" spans="2:27" ht="115.5" thickBot="1">
      <c r="B237" s="50">
        <v>233</v>
      </c>
      <c r="C237" s="59" t="s">
        <v>501</v>
      </c>
      <c r="D237" s="66" t="s">
        <v>502</v>
      </c>
      <c r="E237" s="88" t="s">
        <v>91</v>
      </c>
      <c r="F237" s="88">
        <v>1</v>
      </c>
      <c r="G237" s="88">
        <v>1</v>
      </c>
      <c r="H237" s="18"/>
      <c r="I237" s="146">
        <v>0</v>
      </c>
      <c r="J237" s="146">
        <f t="shared" si="51"/>
        <v>0</v>
      </c>
      <c r="K237" s="146">
        <f t="shared" si="52"/>
        <v>0</v>
      </c>
      <c r="L237" s="146">
        <f t="shared" si="53"/>
        <v>0</v>
      </c>
      <c r="M237" s="18"/>
      <c r="N237" s="74">
        <v>0</v>
      </c>
      <c r="O237" s="74">
        <f t="shared" si="54"/>
        <v>0</v>
      </c>
      <c r="P237" s="74">
        <f t="shared" si="55"/>
        <v>0</v>
      </c>
      <c r="Q237" s="74">
        <f t="shared" si="56"/>
        <v>0</v>
      </c>
      <c r="R237" s="119"/>
      <c r="S237" s="74">
        <v>0</v>
      </c>
      <c r="T237" s="74">
        <f t="shared" si="57"/>
        <v>0</v>
      </c>
      <c r="U237" s="74">
        <f t="shared" si="58"/>
        <v>0</v>
      </c>
      <c r="V237" s="74">
        <f t="shared" si="59"/>
        <v>0</v>
      </c>
      <c r="W237" s="119">
        <f t="shared" si="60"/>
        <v>0</v>
      </c>
      <c r="X237" s="119">
        <f t="shared" si="61"/>
        <v>0</v>
      </c>
      <c r="Y237" s="119" t="e">
        <f t="shared" si="62"/>
        <v>#DIV/0!</v>
      </c>
      <c r="Z237" s="119">
        <f t="shared" si="63"/>
        <v>0</v>
      </c>
      <c r="AA237" s="119">
        <f t="shared" si="64"/>
        <v>0</v>
      </c>
    </row>
    <row r="238" spans="2:27" ht="15.75" thickTop="1"/>
  </sheetData>
  <autoFilter ref="B4:G107" xr:uid="{00000000-0009-0000-0000-000002000000}"/>
  <mergeCells count="6">
    <mergeCell ref="C202:C209"/>
    <mergeCell ref="R2:V3"/>
    <mergeCell ref="H2:L3"/>
    <mergeCell ref="M2:Q3"/>
    <mergeCell ref="E3:G3"/>
    <mergeCell ref="B2:G2"/>
  </mergeCells>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AA22"/>
  <sheetViews>
    <sheetView topLeftCell="A5" workbookViewId="0">
      <selection activeCell="E17" sqref="E17"/>
    </sheetView>
  </sheetViews>
  <sheetFormatPr defaultColWidth="11.5703125" defaultRowHeight="15"/>
  <cols>
    <col min="1" max="1" width="11.5703125" style="2"/>
    <col min="2" max="2" width="13" style="2" customWidth="1"/>
    <col min="3" max="3" width="29.42578125" style="2" customWidth="1"/>
    <col min="4" max="4" width="60.28515625" style="2" customWidth="1"/>
    <col min="5" max="7" width="18.7109375" style="2" customWidth="1"/>
    <col min="8" max="8" width="18.7109375" style="4" customWidth="1"/>
    <col min="9" max="10" width="18.7109375" style="23" customWidth="1"/>
    <col min="11" max="11" width="20.85546875" style="23" customWidth="1"/>
    <col min="12" max="12" width="18.7109375" style="23" customWidth="1"/>
    <col min="13" max="13" width="18.7109375" style="4" customWidth="1"/>
    <col min="14" max="16" width="18.7109375" style="25" customWidth="1"/>
    <col min="17" max="17" width="23.140625" style="25" bestFit="1" customWidth="1"/>
    <col min="18" max="18" width="21.7109375" style="2" customWidth="1"/>
    <col min="19" max="22" width="18.7109375" style="25" customWidth="1"/>
    <col min="23" max="27" width="18.7109375" style="2" customWidth="1"/>
    <col min="28" max="16384" width="11.5703125" style="2"/>
  </cols>
  <sheetData>
    <row r="1" spans="2:27" ht="15.75" thickBot="1"/>
    <row r="2" spans="2:27" ht="26.25">
      <c r="B2" s="239"/>
      <c r="C2" s="240"/>
      <c r="D2" s="240"/>
      <c r="E2" s="240"/>
      <c r="F2" s="240"/>
      <c r="G2" s="241"/>
      <c r="H2" s="229" t="s">
        <v>221</v>
      </c>
      <c r="I2" s="230"/>
      <c r="J2" s="230"/>
      <c r="K2" s="230"/>
      <c r="L2" s="235"/>
      <c r="M2" s="229" t="s">
        <v>222</v>
      </c>
      <c r="N2" s="230"/>
      <c r="O2" s="230"/>
      <c r="P2" s="230"/>
      <c r="Q2" s="235"/>
      <c r="R2" s="229" t="s">
        <v>223</v>
      </c>
      <c r="S2" s="230"/>
      <c r="T2" s="230"/>
      <c r="U2" s="230"/>
      <c r="V2" s="231"/>
    </row>
    <row r="3" spans="2:27" ht="30.75" thickBot="1">
      <c r="B3" s="20" t="s">
        <v>67</v>
      </c>
      <c r="C3" s="21" t="str">
        <f>+RRHH!C2</f>
        <v>XXXX</v>
      </c>
      <c r="D3" s="22" t="s">
        <v>69</v>
      </c>
      <c r="E3" s="237" t="str">
        <f>+RRHH!E2</f>
        <v>XXXXX</v>
      </c>
      <c r="F3" s="237"/>
      <c r="G3" s="238"/>
      <c r="H3" s="232"/>
      <c r="I3" s="233"/>
      <c r="J3" s="233"/>
      <c r="K3" s="233"/>
      <c r="L3" s="236"/>
      <c r="M3" s="232"/>
      <c r="N3" s="233"/>
      <c r="O3" s="233"/>
      <c r="P3" s="233"/>
      <c r="Q3" s="236"/>
      <c r="R3" s="232"/>
      <c r="S3" s="233"/>
      <c r="T3" s="233"/>
      <c r="U3" s="233"/>
      <c r="V3" s="234"/>
    </row>
    <row r="4" spans="2:27" ht="45.75" thickBot="1">
      <c r="B4" s="15" t="s">
        <v>224</v>
      </c>
      <c r="C4" s="16" t="s">
        <v>225</v>
      </c>
      <c r="D4" s="16" t="s">
        <v>226</v>
      </c>
      <c r="E4" s="79" t="s">
        <v>75</v>
      </c>
      <c r="F4" s="79" t="s">
        <v>74</v>
      </c>
      <c r="G4" s="80" t="s">
        <v>227</v>
      </c>
      <c r="H4" s="72" t="s">
        <v>228</v>
      </c>
      <c r="I4" s="81" t="s">
        <v>229</v>
      </c>
      <c r="J4" s="81" t="s">
        <v>230</v>
      </c>
      <c r="K4" s="81" t="s">
        <v>231</v>
      </c>
      <c r="L4" s="82" t="s">
        <v>232</v>
      </c>
      <c r="M4" s="72" t="s">
        <v>228</v>
      </c>
      <c r="N4" s="83" t="s">
        <v>229</v>
      </c>
      <c r="O4" s="83" t="s">
        <v>230</v>
      </c>
      <c r="P4" s="83" t="s">
        <v>231</v>
      </c>
      <c r="Q4" s="84" t="s">
        <v>232</v>
      </c>
      <c r="R4" s="72" t="s">
        <v>228</v>
      </c>
      <c r="S4" s="83" t="s">
        <v>229</v>
      </c>
      <c r="T4" s="83" t="s">
        <v>230</v>
      </c>
      <c r="U4" s="83" t="s">
        <v>231</v>
      </c>
      <c r="V4" s="84" t="s">
        <v>232</v>
      </c>
      <c r="W4" s="85" t="s">
        <v>233</v>
      </c>
      <c r="X4" s="86" t="s">
        <v>234</v>
      </c>
      <c r="Y4" s="86" t="s">
        <v>235</v>
      </c>
      <c r="Z4" s="86" t="s">
        <v>236</v>
      </c>
      <c r="AA4" s="87" t="s">
        <v>237</v>
      </c>
    </row>
    <row r="5" spans="2:27" s="46" customFormat="1" ht="102.75" customHeight="1" thickBot="1">
      <c r="B5" s="50">
        <v>91</v>
      </c>
      <c r="C5" s="55" t="s">
        <v>338</v>
      </c>
      <c r="D5" s="64" t="s">
        <v>339</v>
      </c>
      <c r="E5" s="88" t="s">
        <v>91</v>
      </c>
      <c r="F5" s="88">
        <v>5</v>
      </c>
      <c r="G5" s="88" t="s">
        <v>92</v>
      </c>
      <c r="H5" s="71"/>
      <c r="I5" s="51">
        <v>0</v>
      </c>
      <c r="J5" s="51">
        <f>+ROUND(I5*0.19,0)</f>
        <v>0</v>
      </c>
      <c r="K5" s="242">
        <f>+J5+I5</f>
        <v>0</v>
      </c>
      <c r="L5" s="51">
        <f>+K5*$F5</f>
        <v>0</v>
      </c>
      <c r="M5" s="90"/>
      <c r="N5" s="52">
        <v>0</v>
      </c>
      <c r="O5" s="52">
        <f>+ROUND(N5*0.19,0)</f>
        <v>0</v>
      </c>
      <c r="P5" s="243">
        <f>+O5+N5</f>
        <v>0</v>
      </c>
      <c r="Q5" s="52">
        <f>+P5*$F5</f>
        <v>0</v>
      </c>
      <c r="R5" s="90"/>
      <c r="S5" s="52">
        <v>0</v>
      </c>
      <c r="T5" s="52">
        <f>+ROUND(S5*0.19,0)</f>
        <v>0</v>
      </c>
      <c r="U5" s="244">
        <f>+T5+S5</f>
        <v>0</v>
      </c>
      <c r="V5" s="52">
        <f>+U5*$F5</f>
        <v>0</v>
      </c>
      <c r="W5" s="91">
        <f>+ROUND(AVERAGE(K5,P5,U5),0)</f>
        <v>0</v>
      </c>
      <c r="X5" s="91">
        <f>+ROUND(_xlfn.STDEV.P(K5,P5,U5),0)</f>
        <v>0</v>
      </c>
      <c r="Y5" s="92" t="e">
        <f>+X5/W5</f>
        <v>#DIV/0!</v>
      </c>
      <c r="Z5" s="93">
        <f>+W5+X5</f>
        <v>0</v>
      </c>
      <c r="AA5" s="93">
        <f>+W5-X5</f>
        <v>0</v>
      </c>
    </row>
    <row r="6" spans="2:27" ht="30.75" thickBot="1">
      <c r="B6" s="50">
        <v>118</v>
      </c>
      <c r="C6" s="55" t="s">
        <v>362</v>
      </c>
      <c r="D6" s="64" t="s">
        <v>363</v>
      </c>
      <c r="E6" s="88" t="s">
        <v>91</v>
      </c>
      <c r="F6" s="88">
        <v>1000</v>
      </c>
      <c r="G6" s="88" t="s">
        <v>92</v>
      </c>
      <c r="H6" s="18" t="s">
        <v>42</v>
      </c>
      <c r="I6" s="74">
        <f>K6/1.19</f>
        <v>151.26050420168067</v>
      </c>
      <c r="J6" s="74">
        <f>+ROUND(I6*0.19,0)</f>
        <v>29</v>
      </c>
      <c r="K6" s="74">
        <v>180</v>
      </c>
      <c r="L6" s="74">
        <f>+K6*$F6</f>
        <v>180000</v>
      </c>
      <c r="M6" s="18"/>
      <c r="N6" s="74">
        <v>0</v>
      </c>
      <c r="O6" s="74">
        <f>+ROUND(N6*0.19,0)</f>
        <v>0</v>
      </c>
      <c r="P6" s="74">
        <f>+O6+N6</f>
        <v>0</v>
      </c>
      <c r="Q6" s="74">
        <f>+P6*$F6</f>
        <v>0</v>
      </c>
      <c r="R6" s="119"/>
      <c r="S6" s="74">
        <v>0</v>
      </c>
      <c r="T6" s="74">
        <f>+ROUND(S6*0.19,0)</f>
        <v>0</v>
      </c>
      <c r="U6" s="74">
        <f>+T6+S6</f>
        <v>0</v>
      </c>
      <c r="V6" s="74">
        <f>+U6*$F6</f>
        <v>0</v>
      </c>
      <c r="W6" s="119">
        <f>+ROUND(AVERAGE(K6,P6,U6),0)</f>
        <v>60</v>
      </c>
      <c r="X6" s="119">
        <f>+ROUND(_xlfn.STDEV.P(K6,P6,U6),0)</f>
        <v>85</v>
      </c>
      <c r="Y6" s="119">
        <f>+X6/W6</f>
        <v>1.4166666666666667</v>
      </c>
      <c r="Z6" s="119">
        <f>+W6+X6</f>
        <v>145</v>
      </c>
      <c r="AA6" s="119">
        <f>+W6-X6</f>
        <v>-25</v>
      </c>
    </row>
    <row r="7" spans="2:27" ht="30.75" thickBot="1">
      <c r="B7" s="50">
        <v>119</v>
      </c>
      <c r="C7" s="55" t="s">
        <v>362</v>
      </c>
      <c r="D7" s="64" t="s">
        <v>364</v>
      </c>
      <c r="E7" s="88" t="s">
        <v>91</v>
      </c>
      <c r="F7" s="88">
        <v>100</v>
      </c>
      <c r="G7" s="88" t="s">
        <v>92</v>
      </c>
      <c r="H7" s="18" t="s">
        <v>42</v>
      </c>
      <c r="I7" s="74">
        <f>K7/1.19</f>
        <v>336.1344537815126</v>
      </c>
      <c r="J7" s="74">
        <f>+ROUND(I7*0.19,0)</f>
        <v>64</v>
      </c>
      <c r="K7" s="74">
        <v>400</v>
      </c>
      <c r="L7" s="74">
        <f>+K7*$F7</f>
        <v>40000</v>
      </c>
      <c r="M7" s="18"/>
      <c r="N7" s="74">
        <v>0</v>
      </c>
      <c r="O7" s="74">
        <f>+ROUND(N7*0.19,0)</f>
        <v>0</v>
      </c>
      <c r="P7" s="74">
        <f>+O7+N7</f>
        <v>0</v>
      </c>
      <c r="Q7" s="74">
        <f>+P7*$F7</f>
        <v>0</v>
      </c>
      <c r="R7" s="119"/>
      <c r="S7" s="74">
        <v>0</v>
      </c>
      <c r="T7" s="74">
        <f>+ROUND(S7*0.19,0)</f>
        <v>0</v>
      </c>
      <c r="U7" s="74">
        <f>+T7+S7</f>
        <v>0</v>
      </c>
      <c r="V7" s="74">
        <f>+U7*$F7</f>
        <v>0</v>
      </c>
      <c r="W7" s="119">
        <f>+ROUND(AVERAGE(K7,P7,U7),0)</f>
        <v>133</v>
      </c>
      <c r="X7" s="119">
        <f>+ROUND(_xlfn.STDEV.P(K7,P7,U7),0)</f>
        <v>189</v>
      </c>
      <c r="Y7" s="119">
        <f>+X7/W7</f>
        <v>1.4210526315789473</v>
      </c>
      <c r="Z7" s="119">
        <f>+W7+X7</f>
        <v>322</v>
      </c>
      <c r="AA7" s="119">
        <f>+W7-X7</f>
        <v>-56</v>
      </c>
    </row>
    <row r="8" spans="2:27" s="126" customFormat="1" ht="30.75" thickBot="1">
      <c r="B8" s="50">
        <v>120</v>
      </c>
      <c r="C8" s="59" t="s">
        <v>365</v>
      </c>
      <c r="D8" s="66" t="s">
        <v>366</v>
      </c>
      <c r="E8" s="88" t="s">
        <v>91</v>
      </c>
      <c r="F8" s="88">
        <v>2</v>
      </c>
      <c r="G8" s="88" t="s">
        <v>92</v>
      </c>
      <c r="H8" s="18" t="s">
        <v>42</v>
      </c>
      <c r="I8" s="121">
        <f>K8/1.19</f>
        <v>50420.168067226892</v>
      </c>
      <c r="J8" s="121">
        <f>+ROUND(I8*0.19,0)</f>
        <v>9580</v>
      </c>
      <c r="K8" s="121">
        <v>60000</v>
      </c>
      <c r="L8" s="121">
        <f>+K8*$F8</f>
        <v>120000</v>
      </c>
      <c r="M8" s="18" t="s">
        <v>47</v>
      </c>
      <c r="N8" s="121">
        <v>60000</v>
      </c>
      <c r="O8" s="121">
        <f>+ROUND(N8*0.19,0)</f>
        <v>11400</v>
      </c>
      <c r="P8" s="121">
        <f>+O8+N8</f>
        <v>71400</v>
      </c>
      <c r="Q8" s="121">
        <f>+P8*$F8</f>
        <v>142800</v>
      </c>
      <c r="R8" s="122"/>
      <c r="S8" s="121">
        <v>0</v>
      </c>
      <c r="T8" s="121">
        <f>+ROUND(S8*0.19,0)</f>
        <v>0</v>
      </c>
      <c r="U8" s="121">
        <f>+T8+S8</f>
        <v>0</v>
      </c>
      <c r="V8" s="121">
        <f>+U8*$F8</f>
        <v>0</v>
      </c>
      <c r="W8" s="122">
        <f>+ROUND(AVERAGE(K8,P8,U8),0)</f>
        <v>43800</v>
      </c>
      <c r="X8" s="122">
        <f>+ROUND(_xlfn.STDEV.P(K8,P8,U8),0)</f>
        <v>31319</v>
      </c>
      <c r="Y8" s="122">
        <f>+X8/W8</f>
        <v>0.71504566210045661</v>
      </c>
      <c r="Z8" s="122">
        <f>+W8+X8</f>
        <v>75119</v>
      </c>
      <c r="AA8" s="122">
        <f>+W8-X8</f>
        <v>12481</v>
      </c>
    </row>
    <row r="9" spans="2:27" ht="16.5" thickTop="1" thickBot="1">
      <c r="B9" s="50">
        <v>131</v>
      </c>
      <c r="C9" s="55" t="s">
        <v>377</v>
      </c>
      <c r="D9" s="64" t="s">
        <v>378</v>
      </c>
      <c r="E9" s="88" t="s">
        <v>91</v>
      </c>
      <c r="F9" s="88">
        <v>5</v>
      </c>
      <c r="G9" s="88" t="s">
        <v>92</v>
      </c>
      <c r="H9" s="18"/>
      <c r="I9" s="118">
        <v>0</v>
      </c>
      <c r="J9" s="118">
        <f>+ROUND(I9*0.19,0)</f>
        <v>0</v>
      </c>
      <c r="K9" s="118">
        <f>+J9+I9</f>
        <v>0</v>
      </c>
      <c r="L9" s="118">
        <f>+K9*$F9</f>
        <v>0</v>
      </c>
      <c r="M9" s="18"/>
      <c r="N9" s="74">
        <v>0</v>
      </c>
      <c r="O9" s="74">
        <f>+ROUND(N9*0.19,0)</f>
        <v>0</v>
      </c>
      <c r="P9" s="74">
        <f>+O9+N9</f>
        <v>0</v>
      </c>
      <c r="Q9" s="74">
        <f>+P9*$F9</f>
        <v>0</v>
      </c>
      <c r="R9" s="119"/>
      <c r="S9" s="74">
        <v>0</v>
      </c>
      <c r="T9" s="74">
        <f>+ROUND(S9*0.19,0)</f>
        <v>0</v>
      </c>
      <c r="U9" s="74">
        <f>+T9+S9</f>
        <v>0</v>
      </c>
      <c r="V9" s="74">
        <f>+U9*$F9</f>
        <v>0</v>
      </c>
      <c r="W9" s="119">
        <f>+ROUND(AVERAGE(K9,P9,U9),0)</f>
        <v>0</v>
      </c>
      <c r="X9" s="119">
        <f>+ROUND(_xlfn.STDEV.P(K9,P9,U9),0)</f>
        <v>0</v>
      </c>
      <c r="Y9" s="119" t="e">
        <f>+X9/W9</f>
        <v>#DIV/0!</v>
      </c>
      <c r="Z9" s="119">
        <f>+W9+X9</f>
        <v>0</v>
      </c>
      <c r="AA9" s="119">
        <f>+W9-X9</f>
        <v>0</v>
      </c>
    </row>
    <row r="10" spans="2:27" ht="15.75" thickBot="1">
      <c r="B10" s="50">
        <v>132</v>
      </c>
      <c r="C10" s="55" t="s">
        <v>379</v>
      </c>
      <c r="D10" s="64" t="s">
        <v>380</v>
      </c>
      <c r="E10" s="88" t="s">
        <v>91</v>
      </c>
      <c r="F10" s="88">
        <v>5</v>
      </c>
      <c r="G10" s="88" t="s">
        <v>92</v>
      </c>
      <c r="H10" s="18"/>
      <c r="I10" s="118">
        <v>0</v>
      </c>
      <c r="J10" s="118">
        <f>+ROUND(I10*0.19,0)</f>
        <v>0</v>
      </c>
      <c r="K10" s="118">
        <f>+J10+I10</f>
        <v>0</v>
      </c>
      <c r="L10" s="118">
        <f>+K10*$F10</f>
        <v>0</v>
      </c>
      <c r="M10" s="18"/>
      <c r="N10" s="74">
        <v>0</v>
      </c>
      <c r="O10" s="74">
        <f>+ROUND(N10*0.19,0)</f>
        <v>0</v>
      </c>
      <c r="P10" s="74">
        <f>+O10+N10</f>
        <v>0</v>
      </c>
      <c r="Q10" s="74">
        <f>+P10*$F10</f>
        <v>0</v>
      </c>
      <c r="R10" s="119"/>
      <c r="S10" s="74">
        <v>0</v>
      </c>
      <c r="T10" s="74">
        <f>+ROUND(S10*0.19,0)</f>
        <v>0</v>
      </c>
      <c r="U10" s="74">
        <f>+T10+S10</f>
        <v>0</v>
      </c>
      <c r="V10" s="74">
        <f>+U10*$F10</f>
        <v>0</v>
      </c>
      <c r="W10" s="119">
        <f>+ROUND(AVERAGE(K10,P10,U10),0)</f>
        <v>0</v>
      </c>
      <c r="X10" s="119">
        <f>+ROUND(_xlfn.STDEV.P(K10,P10,U10),0)</f>
        <v>0</v>
      </c>
      <c r="Y10" s="119" t="e">
        <f>+X10/W10</f>
        <v>#DIV/0!</v>
      </c>
      <c r="Z10" s="119">
        <f>+W10+X10</f>
        <v>0</v>
      </c>
      <c r="AA10" s="119">
        <f>+W10-X10</f>
        <v>0</v>
      </c>
    </row>
    <row r="11" spans="2:27" ht="26.25" thickBot="1">
      <c r="B11" s="50">
        <v>141</v>
      </c>
      <c r="C11" s="55" t="s">
        <v>387</v>
      </c>
      <c r="D11" s="64" t="s">
        <v>388</v>
      </c>
      <c r="E11" s="88" t="s">
        <v>91</v>
      </c>
      <c r="F11" s="88">
        <v>6</v>
      </c>
      <c r="G11" s="88" t="s">
        <v>92</v>
      </c>
      <c r="H11" s="18"/>
      <c r="I11" s="118">
        <v>0</v>
      </c>
      <c r="J11" s="118">
        <f>+ROUND(I11*0.19,0)</f>
        <v>0</v>
      </c>
      <c r="K11" s="118">
        <f>+J11+I11</f>
        <v>0</v>
      </c>
      <c r="L11" s="118">
        <f>+K11*$F11</f>
        <v>0</v>
      </c>
      <c r="M11" s="18"/>
      <c r="N11" s="74">
        <v>0</v>
      </c>
      <c r="O11" s="74">
        <f>+ROUND(N11*0.19,0)</f>
        <v>0</v>
      </c>
      <c r="P11" s="74">
        <f>+O11+N11</f>
        <v>0</v>
      </c>
      <c r="Q11" s="74">
        <f>+P11*$F11</f>
        <v>0</v>
      </c>
      <c r="R11" s="119"/>
      <c r="S11" s="74">
        <v>0</v>
      </c>
      <c r="T11" s="74">
        <f>+ROUND(S11*0.19,0)</f>
        <v>0</v>
      </c>
      <c r="U11" s="74">
        <f>+T11+S11</f>
        <v>0</v>
      </c>
      <c r="V11" s="74">
        <f>+U11*$F11</f>
        <v>0</v>
      </c>
      <c r="W11" s="119">
        <f>+ROUND(AVERAGE(K11,P11,U11),0)</f>
        <v>0</v>
      </c>
      <c r="X11" s="119">
        <f>+ROUND(_xlfn.STDEV.P(K11,P11,U11),0)</f>
        <v>0</v>
      </c>
      <c r="Y11" s="119" t="e">
        <f>+X11/W11</f>
        <v>#DIV/0!</v>
      </c>
      <c r="Z11" s="119">
        <f>+W11+X11</f>
        <v>0</v>
      </c>
      <c r="AA11" s="119">
        <f>+W11-X11</f>
        <v>0</v>
      </c>
    </row>
    <row r="12" spans="2:27" ht="30.75" thickBot="1">
      <c r="B12" s="50">
        <v>149</v>
      </c>
      <c r="C12" s="55" t="s">
        <v>403</v>
      </c>
      <c r="D12" s="64" t="s">
        <v>404</v>
      </c>
      <c r="E12" s="88" t="s">
        <v>405</v>
      </c>
      <c r="F12" s="88">
        <v>1</v>
      </c>
      <c r="G12" s="88" t="s">
        <v>92</v>
      </c>
      <c r="H12" s="18" t="s">
        <v>47</v>
      </c>
      <c r="I12" s="120">
        <v>200000</v>
      </c>
      <c r="J12" s="120">
        <f>+ROUND(I12*0.19,0)</f>
        <v>38000</v>
      </c>
      <c r="K12" s="120">
        <f>+J12+I12</f>
        <v>238000</v>
      </c>
      <c r="L12" s="120">
        <f>+K12*$F12</f>
        <v>238000</v>
      </c>
      <c r="M12" s="18"/>
      <c r="N12" s="74">
        <v>0</v>
      </c>
      <c r="O12" s="74">
        <f>+ROUND(N12*0.19,0)</f>
        <v>0</v>
      </c>
      <c r="P12" s="74">
        <f>+O12+N12</f>
        <v>0</v>
      </c>
      <c r="Q12" s="74">
        <f>+P12*$F12</f>
        <v>0</v>
      </c>
      <c r="R12" s="119"/>
      <c r="S12" s="74">
        <v>0</v>
      </c>
      <c r="T12" s="74">
        <f>+ROUND(S12*0.19,0)</f>
        <v>0</v>
      </c>
      <c r="U12" s="74">
        <f>+T12+S12</f>
        <v>0</v>
      </c>
      <c r="V12" s="74">
        <f>+U12*$F12</f>
        <v>0</v>
      </c>
      <c r="W12" s="119">
        <f>+ROUND(AVERAGE(K12,P12,U12),0)</f>
        <v>79333</v>
      </c>
      <c r="X12" s="119">
        <f>+ROUND(_xlfn.STDEV.P(K12,P12,U12),0)</f>
        <v>112194</v>
      </c>
      <c r="Y12" s="119">
        <f>+X12/W12</f>
        <v>1.4142160261177568</v>
      </c>
      <c r="Z12" s="119">
        <f>+W12+X12</f>
        <v>191527</v>
      </c>
      <c r="AA12" s="119">
        <f>+W12-X12</f>
        <v>-32861</v>
      </c>
    </row>
    <row r="13" spans="2:27" ht="26.25" thickBot="1">
      <c r="B13" s="50">
        <v>156</v>
      </c>
      <c r="C13" s="55" t="s">
        <v>412</v>
      </c>
      <c r="D13" s="64" t="s">
        <v>413</v>
      </c>
      <c r="E13" s="88" t="s">
        <v>91</v>
      </c>
      <c r="F13" s="88">
        <v>30</v>
      </c>
      <c r="G13" s="88" t="s">
        <v>92</v>
      </c>
      <c r="H13" s="18"/>
      <c r="I13" s="118">
        <v>0</v>
      </c>
      <c r="J13" s="118">
        <f>+ROUND(I13*0.19,0)</f>
        <v>0</v>
      </c>
      <c r="K13" s="118">
        <f>+J13+I13</f>
        <v>0</v>
      </c>
      <c r="L13" s="118">
        <f>+K13*$F13</f>
        <v>0</v>
      </c>
      <c r="M13" s="18"/>
      <c r="N13" s="74">
        <v>0</v>
      </c>
      <c r="O13" s="74">
        <f>+ROUND(N13*0.19,0)</f>
        <v>0</v>
      </c>
      <c r="P13" s="74">
        <f>+O13+N13</f>
        <v>0</v>
      </c>
      <c r="Q13" s="74">
        <f>+P13*$F13</f>
        <v>0</v>
      </c>
      <c r="R13" s="119"/>
      <c r="S13" s="74">
        <v>0</v>
      </c>
      <c r="T13" s="74">
        <f>+ROUND(S13*0.19,0)</f>
        <v>0</v>
      </c>
      <c r="U13" s="74">
        <f>+T13+S13</f>
        <v>0</v>
      </c>
      <c r="V13" s="74">
        <f>+U13*$F13</f>
        <v>0</v>
      </c>
      <c r="W13" s="119">
        <f>+ROUND(AVERAGE(K13,P13,U13),0)</f>
        <v>0</v>
      </c>
      <c r="X13" s="119">
        <f>+ROUND(_xlfn.STDEV.P(K13,P13,U13),0)</f>
        <v>0</v>
      </c>
      <c r="Y13" s="119" t="e">
        <f>+X13/W13</f>
        <v>#DIV/0!</v>
      </c>
      <c r="Z13" s="119">
        <f>+W13+X13</f>
        <v>0</v>
      </c>
      <c r="AA13" s="119">
        <f>+W13-X13</f>
        <v>0</v>
      </c>
    </row>
    <row r="14" spans="2:27" ht="26.25" thickBot="1">
      <c r="B14" s="50">
        <v>160</v>
      </c>
      <c r="C14" s="55" t="s">
        <v>420</v>
      </c>
      <c r="D14" s="64" t="s">
        <v>421</v>
      </c>
      <c r="E14" s="88" t="s">
        <v>91</v>
      </c>
      <c r="F14" s="88">
        <v>180</v>
      </c>
      <c r="G14" s="88" t="s">
        <v>92</v>
      </c>
      <c r="H14" s="18"/>
      <c r="I14" s="118">
        <v>0</v>
      </c>
      <c r="J14" s="118">
        <f>+ROUND(I14*0.19,0)</f>
        <v>0</v>
      </c>
      <c r="K14" s="118">
        <f>+J14+I14</f>
        <v>0</v>
      </c>
      <c r="L14" s="118">
        <f>+K14*$F14</f>
        <v>0</v>
      </c>
      <c r="M14" s="18"/>
      <c r="N14" s="74">
        <v>0</v>
      </c>
      <c r="O14" s="74">
        <f>+ROUND(N14*0.19,0)</f>
        <v>0</v>
      </c>
      <c r="P14" s="74">
        <f>+O14+N14</f>
        <v>0</v>
      </c>
      <c r="Q14" s="74">
        <f>+P14*$F14</f>
        <v>0</v>
      </c>
      <c r="R14" s="119"/>
      <c r="S14" s="74">
        <v>0</v>
      </c>
      <c r="T14" s="74">
        <f>+ROUND(S14*0.19,0)</f>
        <v>0</v>
      </c>
      <c r="U14" s="74">
        <f>+T14+S14</f>
        <v>0</v>
      </c>
      <c r="V14" s="74">
        <f>+U14*$F14</f>
        <v>0</v>
      </c>
      <c r="W14" s="119">
        <f>+ROUND(AVERAGE(K14,P14,U14),0)</f>
        <v>0</v>
      </c>
      <c r="X14" s="119">
        <f>+ROUND(_xlfn.STDEV.P(K14,P14,U14),0)</f>
        <v>0</v>
      </c>
      <c r="Y14" s="119" t="e">
        <f>+X14/W14</f>
        <v>#DIV/0!</v>
      </c>
      <c r="Z14" s="119">
        <f>+W14+X14</f>
        <v>0</v>
      </c>
      <c r="AA14" s="119">
        <f>+W14-X14</f>
        <v>0</v>
      </c>
    </row>
    <row r="15" spans="2:27" ht="30.75" thickBot="1">
      <c r="B15" s="50">
        <v>176</v>
      </c>
      <c r="C15" s="59" t="s">
        <v>249</v>
      </c>
      <c r="D15" s="66" t="s">
        <v>250</v>
      </c>
      <c r="E15" s="88" t="s">
        <v>91</v>
      </c>
      <c r="F15" s="88">
        <v>2</v>
      </c>
      <c r="G15" s="100"/>
      <c r="H15" s="18" t="s">
        <v>42</v>
      </c>
      <c r="I15" s="74">
        <f>K15/1.19</f>
        <v>529411.76470588241</v>
      </c>
      <c r="J15" s="74">
        <f>+ROUND(I15*0.19,0)</f>
        <v>100588</v>
      </c>
      <c r="K15" s="74">
        <v>630000</v>
      </c>
      <c r="L15" s="118">
        <f>+K15*$F15</f>
        <v>1260000</v>
      </c>
      <c r="M15" s="18" t="s">
        <v>47</v>
      </c>
      <c r="N15" s="74">
        <v>770000</v>
      </c>
      <c r="O15" s="74">
        <f>+ROUND(N15*0.19,0)</f>
        <v>146300</v>
      </c>
      <c r="P15" s="74">
        <f>+O15+N15</f>
        <v>916300</v>
      </c>
      <c r="Q15" s="74">
        <f>+P15*$F15</f>
        <v>1832600</v>
      </c>
      <c r="R15" s="119"/>
      <c r="S15" s="74">
        <v>0</v>
      </c>
      <c r="T15" s="74">
        <f>+ROUND(S15*0.19,0)</f>
        <v>0</v>
      </c>
      <c r="U15" s="74">
        <f>+T15+S15</f>
        <v>0</v>
      </c>
      <c r="V15" s="74">
        <f>+U15*$F15</f>
        <v>0</v>
      </c>
      <c r="W15" s="119">
        <f>+ROUND(AVERAGE(K15,P15,U15),0)</f>
        <v>515433</v>
      </c>
      <c r="X15" s="119">
        <f>+ROUND(_xlfn.STDEV.P(K15,P15,U15),0)</f>
        <v>382749</v>
      </c>
      <c r="Y15" s="135">
        <f>+X15/W15</f>
        <v>0.74257759980443627</v>
      </c>
      <c r="Z15" s="119">
        <f>+W15+X15</f>
        <v>898182</v>
      </c>
      <c r="AA15" s="119">
        <f>+W15-X15</f>
        <v>132684</v>
      </c>
    </row>
    <row r="16" spans="2:27" ht="31.5" thickTop="1" thickBot="1">
      <c r="B16" s="50">
        <v>186</v>
      </c>
      <c r="C16" s="59" t="s">
        <v>249</v>
      </c>
      <c r="D16" s="66" t="s">
        <v>250</v>
      </c>
      <c r="E16" s="88" t="s">
        <v>91</v>
      </c>
      <c r="F16" s="88">
        <v>1</v>
      </c>
      <c r="G16" s="88" t="s">
        <v>92</v>
      </c>
      <c r="H16" s="18" t="s">
        <v>42</v>
      </c>
      <c r="I16" s="121">
        <f>K16/1.19</f>
        <v>529411.76470588241</v>
      </c>
      <c r="J16" s="121">
        <f>+ROUND(I16*0.19,0)</f>
        <v>100588</v>
      </c>
      <c r="K16" s="121">
        <v>630000</v>
      </c>
      <c r="L16" s="121">
        <f>+K16*$F16</f>
        <v>630000</v>
      </c>
      <c r="M16" s="18" t="s">
        <v>47</v>
      </c>
      <c r="N16" s="121">
        <v>770000</v>
      </c>
      <c r="O16" s="121">
        <f>+ROUND(N16*0.19,0)</f>
        <v>146300</v>
      </c>
      <c r="P16" s="121">
        <f>+O16+N16</f>
        <v>916300</v>
      </c>
      <c r="Q16" s="121">
        <f>+P16*$F16</f>
        <v>916300</v>
      </c>
      <c r="R16" s="119"/>
      <c r="S16" s="74">
        <v>0</v>
      </c>
      <c r="T16" s="74">
        <f>+ROUND(S16*0.19,0)</f>
        <v>0</v>
      </c>
      <c r="U16" s="74">
        <f>+T16+S16</f>
        <v>0</v>
      </c>
      <c r="V16" s="74">
        <f>+U16*$F16</f>
        <v>0</v>
      </c>
      <c r="W16" s="119">
        <f>+ROUND(AVERAGE(K16,P16,U16),0)</f>
        <v>515433</v>
      </c>
      <c r="X16" s="119">
        <f>+ROUND(_xlfn.STDEV.P(K16,P16,U16),0)</f>
        <v>382749</v>
      </c>
      <c r="Y16" s="119">
        <f>+X16/W16</f>
        <v>0.74257759980443627</v>
      </c>
      <c r="Z16" s="119">
        <f>+W16+X16</f>
        <v>898182</v>
      </c>
      <c r="AA16" s="119">
        <f>+W16-X16</f>
        <v>132684</v>
      </c>
    </row>
    <row r="17" spans="2:27" ht="27" thickTop="1" thickBot="1">
      <c r="B17" s="50">
        <v>209</v>
      </c>
      <c r="C17" s="55" t="s">
        <v>467</v>
      </c>
      <c r="D17" s="64" t="s">
        <v>468</v>
      </c>
      <c r="E17" s="88" t="s">
        <v>130</v>
      </c>
      <c r="F17" s="100"/>
      <c r="G17" s="88" t="s">
        <v>92</v>
      </c>
      <c r="H17" s="18"/>
      <c r="I17" s="118">
        <v>0</v>
      </c>
      <c r="J17" s="118">
        <f>+ROUND(I17*0.19,0)</f>
        <v>0</v>
      </c>
      <c r="K17" s="118">
        <f>+J17+I17</f>
        <v>0</v>
      </c>
      <c r="L17" s="118">
        <f>+K17*$F17</f>
        <v>0</v>
      </c>
      <c r="M17" s="18"/>
      <c r="N17" s="74">
        <v>0</v>
      </c>
      <c r="O17" s="74">
        <f>+ROUND(N17*0.19,0)</f>
        <v>0</v>
      </c>
      <c r="P17" s="74">
        <f>+O17+N17</f>
        <v>0</v>
      </c>
      <c r="Q17" s="74">
        <f>+P17*$F17</f>
        <v>0</v>
      </c>
      <c r="R17" s="119"/>
      <c r="S17" s="74">
        <v>0</v>
      </c>
      <c r="T17" s="74">
        <f>+ROUND(S17*0.19,0)</f>
        <v>0</v>
      </c>
      <c r="U17" s="74">
        <f>+T17+S17</f>
        <v>0</v>
      </c>
      <c r="V17" s="74">
        <f>+U17*$F17</f>
        <v>0</v>
      </c>
      <c r="W17" s="119">
        <f>+ROUND(AVERAGE(K17,P17,U17),0)</f>
        <v>0</v>
      </c>
      <c r="X17" s="119">
        <f>+ROUND(_xlfn.STDEV.P(K17,P17,U17),0)</f>
        <v>0</v>
      </c>
      <c r="Y17" s="119" t="e">
        <f>+X17/W17</f>
        <v>#DIV/0!</v>
      </c>
      <c r="Z17" s="119">
        <f>+W17+X17</f>
        <v>0</v>
      </c>
      <c r="AA17" s="119">
        <f>+W17-X17</f>
        <v>0</v>
      </c>
    </row>
    <row r="18" spans="2:27" ht="16.5" thickTop="1" thickBot="1">
      <c r="B18" s="50">
        <v>212</v>
      </c>
      <c r="C18" s="60" t="s">
        <v>472</v>
      </c>
      <c r="D18" s="67" t="s">
        <v>473</v>
      </c>
      <c r="E18" s="88" t="s">
        <v>91</v>
      </c>
      <c r="F18" s="88">
        <v>30</v>
      </c>
      <c r="G18" s="88" t="s">
        <v>92</v>
      </c>
      <c r="H18" s="18"/>
      <c r="I18" s="118">
        <v>0</v>
      </c>
      <c r="J18" s="118">
        <f>+ROUND(I18*0.19,0)</f>
        <v>0</v>
      </c>
      <c r="K18" s="118">
        <f>+J18+I18</f>
        <v>0</v>
      </c>
      <c r="L18" s="118">
        <f>+K18*$F18</f>
        <v>0</v>
      </c>
      <c r="M18" s="18"/>
      <c r="N18" s="74">
        <v>0</v>
      </c>
      <c r="O18" s="74">
        <f>+ROUND(N18*0.19,0)</f>
        <v>0</v>
      </c>
      <c r="P18" s="74">
        <f>+O18+N18</f>
        <v>0</v>
      </c>
      <c r="Q18" s="74">
        <f>+P18*$F18</f>
        <v>0</v>
      </c>
      <c r="R18" s="119"/>
      <c r="S18" s="74">
        <v>0</v>
      </c>
      <c r="T18" s="74">
        <f>+ROUND(S18*0.19,0)</f>
        <v>0</v>
      </c>
      <c r="U18" s="74">
        <f>+T18+S18</f>
        <v>0</v>
      </c>
      <c r="V18" s="74">
        <f>+U18*$F18</f>
        <v>0</v>
      </c>
      <c r="W18" s="119">
        <f>+ROUND(AVERAGE(K18,P18,U18),0)</f>
        <v>0</v>
      </c>
      <c r="X18" s="119">
        <f>+ROUND(_xlfn.STDEV.P(K18,P18,U18),0)</f>
        <v>0</v>
      </c>
      <c r="Y18" s="119" t="e">
        <f>+X18/W18</f>
        <v>#DIV/0!</v>
      </c>
      <c r="Z18" s="119">
        <f>+W18+X18</f>
        <v>0</v>
      </c>
      <c r="AA18" s="119">
        <f>+W18-X18</f>
        <v>0</v>
      </c>
    </row>
    <row r="19" spans="2:27" ht="15.75" thickBot="1">
      <c r="B19" s="50">
        <v>225</v>
      </c>
      <c r="C19" s="55" t="s">
        <v>491</v>
      </c>
      <c r="D19" s="69"/>
      <c r="E19" s="100"/>
      <c r="F19" s="88">
        <v>2</v>
      </c>
      <c r="G19" s="88" t="s">
        <v>92</v>
      </c>
      <c r="H19" s="18"/>
      <c r="I19" s="118">
        <v>0</v>
      </c>
      <c r="J19" s="118">
        <f>+ROUND(I19*0.19,0)</f>
        <v>0</v>
      </c>
      <c r="K19" s="118">
        <f>+J19+I19</f>
        <v>0</v>
      </c>
      <c r="L19" s="118">
        <f>+K19*$F19</f>
        <v>0</v>
      </c>
      <c r="M19" s="18"/>
      <c r="N19" s="74">
        <v>0</v>
      </c>
      <c r="O19" s="74">
        <f>+ROUND(N19*0.19,0)</f>
        <v>0</v>
      </c>
      <c r="P19" s="74">
        <f>+O19+N19</f>
        <v>0</v>
      </c>
      <c r="Q19" s="74">
        <f>+P19*$F19</f>
        <v>0</v>
      </c>
      <c r="R19" s="119"/>
      <c r="S19" s="74">
        <v>0</v>
      </c>
      <c r="T19" s="74">
        <f>+ROUND(S19*0.19,0)</f>
        <v>0</v>
      </c>
      <c r="U19" s="74">
        <f>+T19+S19</f>
        <v>0</v>
      </c>
      <c r="V19" s="74">
        <f>+U19*$F19</f>
        <v>0</v>
      </c>
      <c r="W19" s="119">
        <f>+ROUND(AVERAGE(K19,P19,U19),0)</f>
        <v>0</v>
      </c>
      <c r="X19" s="119">
        <f>+ROUND(_xlfn.STDEV.P(K19,P19,U19),0)</f>
        <v>0</v>
      </c>
      <c r="Y19" s="119" t="e">
        <f>+X19/W19</f>
        <v>#DIV/0!</v>
      </c>
      <c r="Z19" s="119">
        <f>+W19+X19</f>
        <v>0</v>
      </c>
      <c r="AA19" s="119">
        <f>+W19-X19</f>
        <v>0</v>
      </c>
    </row>
    <row r="20" spans="2:27" ht="15.75" thickBot="1">
      <c r="B20" s="50">
        <v>229</v>
      </c>
      <c r="C20" s="55" t="s">
        <v>495</v>
      </c>
      <c r="D20" s="64" t="s">
        <v>496</v>
      </c>
      <c r="E20" s="88" t="s">
        <v>91</v>
      </c>
      <c r="F20" s="88">
        <v>80</v>
      </c>
      <c r="G20" s="88" t="s">
        <v>92</v>
      </c>
      <c r="H20" s="18"/>
      <c r="I20" s="118">
        <v>0</v>
      </c>
      <c r="J20" s="118">
        <f>+ROUND(I20*0.19,0)</f>
        <v>0</v>
      </c>
      <c r="K20" s="118">
        <f>+J20+I20</f>
        <v>0</v>
      </c>
      <c r="L20" s="118">
        <f>+K20*$F20</f>
        <v>0</v>
      </c>
      <c r="M20" s="18"/>
      <c r="N20" s="74">
        <v>0</v>
      </c>
      <c r="O20" s="74">
        <f>+ROUND(N20*0.19,0)</f>
        <v>0</v>
      </c>
      <c r="P20" s="74">
        <f>+O20+N20</f>
        <v>0</v>
      </c>
      <c r="Q20" s="74">
        <f>+P20*$F20</f>
        <v>0</v>
      </c>
      <c r="R20" s="119"/>
      <c r="S20" s="74">
        <v>0</v>
      </c>
      <c r="T20" s="74">
        <f>+ROUND(S20*0.19,0)</f>
        <v>0</v>
      </c>
      <c r="U20" s="74">
        <f>+T20+S20</f>
        <v>0</v>
      </c>
      <c r="V20" s="74">
        <f>+U20*$F20</f>
        <v>0</v>
      </c>
      <c r="W20" s="119">
        <f>+ROUND(AVERAGE(K20,P20,U20),0)</f>
        <v>0</v>
      </c>
      <c r="X20" s="119">
        <f>+ROUND(_xlfn.STDEV.P(K20,P20,U20),0)</f>
        <v>0</v>
      </c>
      <c r="Y20" s="119" t="e">
        <f>+X20/W20</f>
        <v>#DIV/0!</v>
      </c>
      <c r="Z20" s="119">
        <f>+W20+X20</f>
        <v>0</v>
      </c>
      <c r="AA20" s="119">
        <f>+W20-X20</f>
        <v>0</v>
      </c>
    </row>
    <row r="21" spans="2:27" s="46" customFormat="1" ht="45.75" thickBot="1">
      <c r="B21" s="50">
        <v>98</v>
      </c>
      <c r="C21" s="59" t="s">
        <v>345</v>
      </c>
      <c r="D21" s="66" t="s">
        <v>346</v>
      </c>
      <c r="E21" s="88" t="s">
        <v>91</v>
      </c>
      <c r="F21" s="88">
        <v>3</v>
      </c>
      <c r="G21" s="88" t="s">
        <v>92</v>
      </c>
      <c r="H21" s="71" t="s">
        <v>347</v>
      </c>
      <c r="I21" s="52">
        <f>K21/1.19</f>
        <v>294117.64705882355</v>
      </c>
      <c r="J21" s="52">
        <f t="shared" ref="J21" si="0">+ROUND(I21*0.19,0)</f>
        <v>55882</v>
      </c>
      <c r="K21" s="244">
        <v>350000</v>
      </c>
      <c r="L21" s="52">
        <f t="shared" ref="L21" si="1">+K21*$F21</f>
        <v>1050000</v>
      </c>
      <c r="M21" s="98" t="s">
        <v>42</v>
      </c>
      <c r="N21" s="52">
        <f>P21/1.19</f>
        <v>655462.18487394962</v>
      </c>
      <c r="O21" s="52">
        <f t="shared" ref="O21" si="2">+ROUND(N21*0.19,0)</f>
        <v>124538</v>
      </c>
      <c r="P21" s="243">
        <v>780000</v>
      </c>
      <c r="Q21" s="52">
        <f t="shared" ref="Q21" si="3">+P21*$F21</f>
        <v>2340000</v>
      </c>
      <c r="R21" s="116" t="s">
        <v>47</v>
      </c>
      <c r="S21" s="52">
        <v>330000</v>
      </c>
      <c r="T21" s="52">
        <f t="shared" ref="T21" si="4">+ROUND(S21*0.19,0)</f>
        <v>62700</v>
      </c>
      <c r="U21" s="244">
        <f t="shared" ref="U21" si="5">+T21+S21</f>
        <v>392700</v>
      </c>
      <c r="V21" s="52">
        <f t="shared" ref="V21" si="6">+U21*$F21</f>
        <v>1178100</v>
      </c>
      <c r="W21" s="91">
        <f t="shared" ref="W21" si="7">+ROUND(AVERAGE(K21,P21,U21),0)</f>
        <v>507567</v>
      </c>
      <c r="X21" s="91">
        <f t="shared" ref="X21" si="8">+ROUND(_xlfn.STDEV.P(K21,P21,U21),0)</f>
        <v>193427</v>
      </c>
      <c r="Y21" s="92">
        <f t="shared" ref="Y21" si="9">+X21/W21</f>
        <v>0.38108663486790906</v>
      </c>
      <c r="Z21" s="93">
        <f t="shared" ref="Z21" si="10">+W21+X21</f>
        <v>700994</v>
      </c>
      <c r="AA21" s="93">
        <f t="shared" ref="AA21" si="11">+W21-X21</f>
        <v>314140</v>
      </c>
    </row>
    <row r="22" spans="2:27" ht="15.75" thickTop="1"/>
  </sheetData>
  <mergeCells count="5">
    <mergeCell ref="B2:G2"/>
    <mergeCell ref="H2:L3"/>
    <mergeCell ref="M2:Q3"/>
    <mergeCell ref="R2:V3"/>
    <mergeCell ref="E3:G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4:AA19"/>
  <sheetViews>
    <sheetView topLeftCell="A10" workbookViewId="0">
      <selection activeCell="A12" sqref="A12:XFD19"/>
    </sheetView>
  </sheetViews>
  <sheetFormatPr defaultColWidth="11.42578125" defaultRowHeight="15"/>
  <sheetData>
    <row r="4" spans="2:27" ht="15.75" thickBot="1"/>
    <row r="5" spans="2:27" s="2" customFormat="1" ht="90" thickBot="1">
      <c r="B5" s="50">
        <v>142</v>
      </c>
      <c r="C5" s="55" t="s">
        <v>389</v>
      </c>
      <c r="D5" s="64" t="s">
        <v>390</v>
      </c>
      <c r="E5" s="88" t="s">
        <v>91</v>
      </c>
      <c r="F5" s="88">
        <v>2</v>
      </c>
      <c r="G5" s="88" t="s">
        <v>92</v>
      </c>
      <c r="H5" s="18"/>
      <c r="I5" s="118">
        <v>0</v>
      </c>
      <c r="J5" s="118">
        <f>+ROUND(I5*0.19,0)</f>
        <v>0</v>
      </c>
      <c r="K5" s="118">
        <f>+J5+I5</f>
        <v>0</v>
      </c>
      <c r="L5" s="118">
        <f>+K5*$F5</f>
        <v>0</v>
      </c>
      <c r="M5" s="18"/>
      <c r="N5" s="74">
        <v>0</v>
      </c>
      <c r="O5" s="74">
        <f>+ROUND(N5*0.19,0)</f>
        <v>0</v>
      </c>
      <c r="P5" s="74">
        <f>+O5+N5</f>
        <v>0</v>
      </c>
      <c r="Q5" s="74">
        <f>+P5*$F5</f>
        <v>0</v>
      </c>
      <c r="R5" s="119"/>
      <c r="S5" s="74">
        <v>0</v>
      </c>
      <c r="T5" s="74">
        <f>+ROUND(S5*0.19,0)</f>
        <v>0</v>
      </c>
      <c r="U5" s="74">
        <f>+T5+S5</f>
        <v>0</v>
      </c>
      <c r="V5" s="74">
        <f>+U5*$F5</f>
        <v>0</v>
      </c>
      <c r="W5" s="119">
        <f>+ROUND(AVERAGE(K5,P5,U5),0)</f>
        <v>0</v>
      </c>
      <c r="X5" s="119">
        <f>+ROUND(_xlfn.STDEV.P(K5,P5,U5),0)</f>
        <v>0</v>
      </c>
      <c r="Y5" s="119" t="e">
        <f>+X5/W5</f>
        <v>#DIV/0!</v>
      </c>
      <c r="Z5" s="119">
        <f>+W5+X5</f>
        <v>0</v>
      </c>
      <c r="AA5" s="119">
        <f>+W5-X5</f>
        <v>0</v>
      </c>
    </row>
    <row r="6" spans="2:27" s="2" customFormat="1" ht="64.5" thickBot="1">
      <c r="B6" s="50">
        <v>143</v>
      </c>
      <c r="C6" s="55" t="s">
        <v>391</v>
      </c>
      <c r="D6" s="64" t="s">
        <v>392</v>
      </c>
      <c r="E6" s="88" t="s">
        <v>91</v>
      </c>
      <c r="F6" s="88">
        <v>2</v>
      </c>
      <c r="G6" s="88" t="s">
        <v>92</v>
      </c>
      <c r="H6" s="18"/>
      <c r="I6" s="118">
        <v>0</v>
      </c>
      <c r="J6" s="118">
        <f>+ROUND(I6*0.19,0)</f>
        <v>0</v>
      </c>
      <c r="K6" s="118">
        <f>+J6+I6</f>
        <v>0</v>
      </c>
      <c r="L6" s="118">
        <f>+K6*$F6</f>
        <v>0</v>
      </c>
      <c r="M6" s="18"/>
      <c r="N6" s="74">
        <v>0</v>
      </c>
      <c r="O6" s="74">
        <f>+ROUND(N6*0.19,0)</f>
        <v>0</v>
      </c>
      <c r="P6" s="74">
        <f>+O6+N6</f>
        <v>0</v>
      </c>
      <c r="Q6" s="74">
        <f>+P6*$F6</f>
        <v>0</v>
      </c>
      <c r="R6" s="119"/>
      <c r="S6" s="74">
        <v>0</v>
      </c>
      <c r="T6" s="74">
        <f>+ROUND(S6*0.19,0)</f>
        <v>0</v>
      </c>
      <c r="U6" s="74">
        <f>+T6+S6</f>
        <v>0</v>
      </c>
      <c r="V6" s="74">
        <f>+U6*$F6</f>
        <v>0</v>
      </c>
      <c r="W6" s="119">
        <f>+ROUND(AVERAGE(K6,P6,U6),0)</f>
        <v>0</v>
      </c>
      <c r="X6" s="119">
        <f>+ROUND(_xlfn.STDEV.P(K6,P6,U6),0)</f>
        <v>0</v>
      </c>
      <c r="Y6" s="119" t="e">
        <f>+X6/W6</f>
        <v>#DIV/0!</v>
      </c>
      <c r="Z6" s="119">
        <f>+W6+X6</f>
        <v>0</v>
      </c>
      <c r="AA6" s="119">
        <f>+W6-X6</f>
        <v>0</v>
      </c>
    </row>
    <row r="7" spans="2:27" s="2" customFormat="1" ht="128.25" thickBot="1">
      <c r="B7" s="50">
        <v>145</v>
      </c>
      <c r="C7" s="55" t="s">
        <v>395</v>
      </c>
      <c r="D7" s="64" t="s">
        <v>396</v>
      </c>
      <c r="E7" s="88" t="s">
        <v>91</v>
      </c>
      <c r="F7" s="88">
        <v>2</v>
      </c>
      <c r="G7" s="88" t="s">
        <v>92</v>
      </c>
      <c r="H7" s="18"/>
      <c r="I7" s="118">
        <v>0</v>
      </c>
      <c r="J7" s="118">
        <f>+ROUND(I7*0.19,0)</f>
        <v>0</v>
      </c>
      <c r="K7" s="118">
        <f>+J7+I7</f>
        <v>0</v>
      </c>
      <c r="L7" s="118">
        <f>+K7*$F7</f>
        <v>0</v>
      </c>
      <c r="M7" s="18"/>
      <c r="N7" s="74">
        <v>0</v>
      </c>
      <c r="O7" s="74">
        <f>+ROUND(N7*0.19,0)</f>
        <v>0</v>
      </c>
      <c r="P7" s="74">
        <f>+O7+N7</f>
        <v>0</v>
      </c>
      <c r="Q7" s="74">
        <f>+P7*$F7</f>
        <v>0</v>
      </c>
      <c r="R7" s="119"/>
      <c r="S7" s="74">
        <v>0</v>
      </c>
      <c r="T7" s="74">
        <f>+ROUND(S7*0.19,0)</f>
        <v>0</v>
      </c>
      <c r="U7" s="74">
        <f>+T7+S7</f>
        <v>0</v>
      </c>
      <c r="V7" s="74">
        <f>+U7*$F7</f>
        <v>0</v>
      </c>
      <c r="W7" s="119">
        <f>+ROUND(AVERAGE(K7,P7,U7),0)</f>
        <v>0</v>
      </c>
      <c r="X7" s="119">
        <f>+ROUND(_xlfn.STDEV.P(K7,P7,U7),0)</f>
        <v>0</v>
      </c>
      <c r="Y7" s="119" t="e">
        <f>+X7/W7</f>
        <v>#DIV/0!</v>
      </c>
      <c r="Z7" s="119">
        <f>+W7+X7</f>
        <v>0</v>
      </c>
      <c r="AA7" s="119">
        <f>+W7-X7</f>
        <v>0</v>
      </c>
    </row>
    <row r="8" spans="2:27" s="2" customFormat="1" ht="77.25" thickBot="1">
      <c r="B8" s="50">
        <v>147</v>
      </c>
      <c r="C8" s="55" t="s">
        <v>399</v>
      </c>
      <c r="D8" s="64" t="s">
        <v>400</v>
      </c>
      <c r="E8" s="88" t="s">
        <v>91</v>
      </c>
      <c r="F8" s="88">
        <v>2</v>
      </c>
      <c r="G8" s="88" t="s">
        <v>92</v>
      </c>
      <c r="H8" s="18"/>
      <c r="I8" s="118">
        <v>0</v>
      </c>
      <c r="J8" s="118">
        <f>+ROUND(I8*0.19,0)</f>
        <v>0</v>
      </c>
      <c r="K8" s="118">
        <f>+J8+I8</f>
        <v>0</v>
      </c>
      <c r="L8" s="118">
        <f>+K8*$F8</f>
        <v>0</v>
      </c>
      <c r="M8" s="18"/>
      <c r="N8" s="74">
        <v>0</v>
      </c>
      <c r="O8" s="74">
        <f>+ROUND(N8*0.19,0)</f>
        <v>0</v>
      </c>
      <c r="P8" s="74">
        <f>+O8+N8</f>
        <v>0</v>
      </c>
      <c r="Q8" s="74">
        <f>+P8*$F8</f>
        <v>0</v>
      </c>
      <c r="R8" s="119"/>
      <c r="S8" s="74">
        <v>0</v>
      </c>
      <c r="T8" s="74">
        <f>+ROUND(S8*0.19,0)</f>
        <v>0</v>
      </c>
      <c r="U8" s="74">
        <f>+T8+S8</f>
        <v>0</v>
      </c>
      <c r="V8" s="74">
        <f>+U8*$F8</f>
        <v>0</v>
      </c>
      <c r="W8" s="119">
        <f>+ROUND(AVERAGE(K8,P8,U8),0)</f>
        <v>0</v>
      </c>
      <c r="X8" s="119">
        <f>+ROUND(_xlfn.STDEV.P(K8,P8,U8),0)</f>
        <v>0</v>
      </c>
      <c r="Y8" s="119" t="e">
        <f>+X8/W8</f>
        <v>#DIV/0!</v>
      </c>
      <c r="Z8" s="119">
        <f>+W8+X8</f>
        <v>0</v>
      </c>
      <c r="AA8" s="119">
        <f>+W8-X8</f>
        <v>0</v>
      </c>
    </row>
    <row r="9" spans="2:27" s="2" customFormat="1" ht="141" thickBot="1">
      <c r="B9" s="50">
        <v>148</v>
      </c>
      <c r="C9" s="55" t="s">
        <v>401</v>
      </c>
      <c r="D9" s="64" t="s">
        <v>402</v>
      </c>
      <c r="E9" s="88" t="s">
        <v>91</v>
      </c>
      <c r="F9" s="88">
        <v>2</v>
      </c>
      <c r="G9" s="88" t="s">
        <v>92</v>
      </c>
      <c r="H9" s="18"/>
      <c r="I9" s="118">
        <v>0</v>
      </c>
      <c r="J9" s="118">
        <f>+ROUND(I9*0.19,0)</f>
        <v>0</v>
      </c>
      <c r="K9" s="118">
        <f>+J9+I9</f>
        <v>0</v>
      </c>
      <c r="L9" s="118">
        <f>+K9*$F9</f>
        <v>0</v>
      </c>
      <c r="M9" s="18"/>
      <c r="N9" s="74">
        <v>0</v>
      </c>
      <c r="O9" s="74">
        <f>+ROUND(N9*0.19,0)</f>
        <v>0</v>
      </c>
      <c r="P9" s="74">
        <f>+O9+N9</f>
        <v>0</v>
      </c>
      <c r="Q9" s="74">
        <f>+P9*$F9</f>
        <v>0</v>
      </c>
      <c r="R9" s="119"/>
      <c r="S9" s="74">
        <v>0</v>
      </c>
      <c r="T9" s="74">
        <f>+ROUND(S9*0.19,0)</f>
        <v>0</v>
      </c>
      <c r="U9" s="74">
        <f>+T9+S9</f>
        <v>0</v>
      </c>
      <c r="V9" s="74">
        <f>+U9*$F9</f>
        <v>0</v>
      </c>
      <c r="W9" s="119">
        <f>+ROUND(AVERAGE(K9,P9,U9),0)</f>
        <v>0</v>
      </c>
      <c r="X9" s="119">
        <f>+ROUND(_xlfn.STDEV.P(K9,P9,U9),0)</f>
        <v>0</v>
      </c>
      <c r="Y9" s="119" t="e">
        <f>+X9/W9</f>
        <v>#DIV/0!</v>
      </c>
      <c r="Z9" s="119">
        <f>+W9+X9</f>
        <v>0</v>
      </c>
      <c r="AA9" s="119">
        <f>+W9-X9</f>
        <v>0</v>
      </c>
    </row>
    <row r="10" spans="2:27" s="2" customFormat="1" ht="26.25" thickBot="1">
      <c r="B10" s="50">
        <v>210</v>
      </c>
      <c r="C10" s="55" t="s">
        <v>469</v>
      </c>
      <c r="D10" s="64" t="s">
        <v>470</v>
      </c>
      <c r="E10" s="88" t="s">
        <v>91</v>
      </c>
      <c r="F10" s="88">
        <v>5</v>
      </c>
      <c r="G10" s="88" t="s">
        <v>92</v>
      </c>
      <c r="H10" s="18"/>
      <c r="I10" s="118">
        <v>0</v>
      </c>
      <c r="J10" s="118">
        <f>+ROUND(I10*0.19,0)</f>
        <v>0</v>
      </c>
      <c r="K10" s="118">
        <f>+J10+I10</f>
        <v>0</v>
      </c>
      <c r="L10" s="118">
        <f>+K10*$F10</f>
        <v>0</v>
      </c>
      <c r="M10" s="18"/>
      <c r="N10" s="74">
        <v>0</v>
      </c>
      <c r="O10" s="74">
        <f>+ROUND(N10*0.19,0)</f>
        <v>0</v>
      </c>
      <c r="P10" s="74">
        <f>+O10+N10</f>
        <v>0</v>
      </c>
      <c r="Q10" s="74">
        <f>+P10*$F10</f>
        <v>0</v>
      </c>
      <c r="R10" s="119"/>
      <c r="S10" s="74">
        <v>0</v>
      </c>
      <c r="T10" s="74">
        <f>+ROUND(S10*0.19,0)</f>
        <v>0</v>
      </c>
      <c r="U10" s="74">
        <f>+T10+S10</f>
        <v>0</v>
      </c>
      <c r="V10" s="74">
        <f>+U10*$F10</f>
        <v>0</v>
      </c>
      <c r="W10" s="119">
        <f>+ROUND(AVERAGE(K10,P10,U10),0)</f>
        <v>0</v>
      </c>
      <c r="X10" s="119">
        <f>+ROUND(_xlfn.STDEV.P(K10,P10,U10),0)</f>
        <v>0</v>
      </c>
      <c r="Y10" s="119" t="e">
        <f>+X10/W10</f>
        <v>#DIV/0!</v>
      </c>
      <c r="Z10" s="119">
        <f>+W10+X10</f>
        <v>0</v>
      </c>
      <c r="AA10" s="119">
        <f>+W10-X10</f>
        <v>0</v>
      </c>
    </row>
    <row r="11" spans="2:27" s="2" customFormat="1" ht="26.25" thickBot="1">
      <c r="B11" s="50">
        <v>211</v>
      </c>
      <c r="C11" s="59" t="s">
        <v>469</v>
      </c>
      <c r="D11" s="66" t="s">
        <v>471</v>
      </c>
      <c r="E11" s="88" t="s">
        <v>91</v>
      </c>
      <c r="F11" s="88">
        <v>5</v>
      </c>
      <c r="G11" s="88" t="s">
        <v>92</v>
      </c>
      <c r="H11" s="18"/>
      <c r="I11" s="118">
        <v>0</v>
      </c>
      <c r="J11" s="118">
        <f>+ROUND(I11*0.19,0)</f>
        <v>0</v>
      </c>
      <c r="K11" s="118">
        <f>+J11+I11</f>
        <v>0</v>
      </c>
      <c r="L11" s="118">
        <f>+K11*$F11</f>
        <v>0</v>
      </c>
      <c r="M11" s="18"/>
      <c r="N11" s="74">
        <v>0</v>
      </c>
      <c r="O11" s="74">
        <f>+ROUND(N11*0.19,0)</f>
        <v>0</v>
      </c>
      <c r="P11" s="74">
        <f>+O11+N11</f>
        <v>0</v>
      </c>
      <c r="Q11" s="74">
        <f>+P11*$F11</f>
        <v>0</v>
      </c>
      <c r="R11" s="119"/>
      <c r="S11" s="74">
        <v>0</v>
      </c>
      <c r="T11" s="74">
        <f>+ROUND(S11*0.19,0)</f>
        <v>0</v>
      </c>
      <c r="U11" s="74">
        <f>+T11+S11</f>
        <v>0</v>
      </c>
      <c r="V11" s="74">
        <f>+U11*$F11</f>
        <v>0</v>
      </c>
      <c r="W11" s="119">
        <f>+ROUND(AVERAGE(K11,P11,U11),0)</f>
        <v>0</v>
      </c>
      <c r="X11" s="119">
        <f>+ROUND(_xlfn.STDEV.P(K11,P11,U11),0)</f>
        <v>0</v>
      </c>
      <c r="Y11" s="119" t="e">
        <f>+X11/W11</f>
        <v>#DIV/0!</v>
      </c>
      <c r="Z11" s="119">
        <f>+W11+X11</f>
        <v>0</v>
      </c>
      <c r="AA11" s="119">
        <f>+W11-X11</f>
        <v>0</v>
      </c>
    </row>
    <row r="12" spans="2:27" s="2" customFormat="1" ht="39.75" thickTop="1" thickBot="1">
      <c r="B12" s="50">
        <v>213</v>
      </c>
      <c r="C12" s="55" t="s">
        <v>474</v>
      </c>
      <c r="D12" s="64" t="s">
        <v>475</v>
      </c>
      <c r="E12" s="88" t="s">
        <v>91</v>
      </c>
      <c r="F12" s="88">
        <v>1</v>
      </c>
      <c r="G12" s="88" t="s">
        <v>92</v>
      </c>
      <c r="H12" s="18"/>
      <c r="I12" s="118">
        <v>0</v>
      </c>
      <c r="J12" s="118">
        <f>+ROUND(I12*0.19,0)</f>
        <v>0</v>
      </c>
      <c r="K12" s="118">
        <f>+J12+I12</f>
        <v>0</v>
      </c>
      <c r="L12" s="118">
        <f>+K12*$F12</f>
        <v>0</v>
      </c>
      <c r="M12" s="18"/>
      <c r="N12" s="74">
        <v>0</v>
      </c>
      <c r="O12" s="74">
        <f>+ROUND(N12*0.19,0)</f>
        <v>0</v>
      </c>
      <c r="P12" s="74">
        <f>+O12+N12</f>
        <v>0</v>
      </c>
      <c r="Q12" s="74">
        <f>+P12*$F12</f>
        <v>0</v>
      </c>
      <c r="R12" s="119"/>
      <c r="S12" s="74">
        <v>0</v>
      </c>
      <c r="T12" s="74">
        <f>+ROUND(S12*0.19,0)</f>
        <v>0</v>
      </c>
      <c r="U12" s="74">
        <f>+T12+S12</f>
        <v>0</v>
      </c>
      <c r="V12" s="74">
        <f>+U12*$F12</f>
        <v>0</v>
      </c>
      <c r="W12" s="119">
        <f>+ROUND(AVERAGE(K12,P12,U12),0)</f>
        <v>0</v>
      </c>
      <c r="X12" s="119">
        <f>+ROUND(_xlfn.STDEV.P(K12,P12,U12),0)</f>
        <v>0</v>
      </c>
      <c r="Y12" s="119" t="e">
        <f>+X12/W12</f>
        <v>#DIV/0!</v>
      </c>
      <c r="Z12" s="119">
        <f>+W12+X12</f>
        <v>0</v>
      </c>
      <c r="AA12" s="119">
        <f>+W12-X12</f>
        <v>0</v>
      </c>
    </row>
    <row r="13" spans="2:27" s="2" customFormat="1" ht="39" thickBot="1">
      <c r="B13" s="50">
        <v>214</v>
      </c>
      <c r="C13" s="55" t="s">
        <v>474</v>
      </c>
      <c r="D13" s="64" t="s">
        <v>476</v>
      </c>
      <c r="E13" s="88" t="s">
        <v>91</v>
      </c>
      <c r="F13" s="88">
        <v>1</v>
      </c>
      <c r="G13" s="88" t="s">
        <v>92</v>
      </c>
      <c r="H13" s="18"/>
      <c r="I13" s="118">
        <v>0</v>
      </c>
      <c r="J13" s="118">
        <f>+ROUND(I13*0.19,0)</f>
        <v>0</v>
      </c>
      <c r="K13" s="118">
        <f>+J13+I13</f>
        <v>0</v>
      </c>
      <c r="L13" s="118">
        <f>+K13*$F13</f>
        <v>0</v>
      </c>
      <c r="M13" s="18"/>
      <c r="N13" s="74">
        <v>0</v>
      </c>
      <c r="O13" s="74">
        <f>+ROUND(N13*0.19,0)</f>
        <v>0</v>
      </c>
      <c r="P13" s="74">
        <f>+O13+N13</f>
        <v>0</v>
      </c>
      <c r="Q13" s="74">
        <f>+P13*$F13</f>
        <v>0</v>
      </c>
      <c r="R13" s="119"/>
      <c r="S13" s="74">
        <v>0</v>
      </c>
      <c r="T13" s="74">
        <f>+ROUND(S13*0.19,0)</f>
        <v>0</v>
      </c>
      <c r="U13" s="74">
        <f>+T13+S13</f>
        <v>0</v>
      </c>
      <c r="V13" s="74">
        <f>+U13*$F13</f>
        <v>0</v>
      </c>
      <c r="W13" s="119">
        <f>+ROUND(AVERAGE(K13,P13,U13),0)</f>
        <v>0</v>
      </c>
      <c r="X13" s="119">
        <f>+ROUND(_xlfn.STDEV.P(K13,P13,U13),0)</f>
        <v>0</v>
      </c>
      <c r="Y13" s="119" t="e">
        <f>+X13/W13</f>
        <v>#DIV/0!</v>
      </c>
      <c r="Z13" s="119">
        <f>+W13+X13</f>
        <v>0</v>
      </c>
      <c r="AA13" s="119">
        <f>+W13-X13</f>
        <v>0</v>
      </c>
    </row>
    <row r="14" spans="2:27" s="2" customFormat="1" ht="39" thickBot="1">
      <c r="B14" s="50">
        <v>215</v>
      </c>
      <c r="C14" s="55" t="s">
        <v>474</v>
      </c>
      <c r="D14" s="64" t="s">
        <v>477</v>
      </c>
      <c r="E14" s="88" t="s">
        <v>91</v>
      </c>
      <c r="F14" s="88">
        <v>1</v>
      </c>
      <c r="G14" s="88" t="s">
        <v>92</v>
      </c>
      <c r="H14" s="18"/>
      <c r="I14" s="118">
        <v>0</v>
      </c>
      <c r="J14" s="118">
        <f>+ROUND(I14*0.19,0)</f>
        <v>0</v>
      </c>
      <c r="K14" s="118">
        <f>+J14+I14</f>
        <v>0</v>
      </c>
      <c r="L14" s="118">
        <f>+K14*$F14</f>
        <v>0</v>
      </c>
      <c r="M14" s="18"/>
      <c r="N14" s="74">
        <v>0</v>
      </c>
      <c r="O14" s="74">
        <f>+ROUND(N14*0.19,0)</f>
        <v>0</v>
      </c>
      <c r="P14" s="74">
        <f>+O14+N14</f>
        <v>0</v>
      </c>
      <c r="Q14" s="74">
        <f>+P14*$F14</f>
        <v>0</v>
      </c>
      <c r="R14" s="119"/>
      <c r="S14" s="74">
        <v>0</v>
      </c>
      <c r="T14" s="74">
        <f>+ROUND(S14*0.19,0)</f>
        <v>0</v>
      </c>
      <c r="U14" s="74">
        <f>+T14+S14</f>
        <v>0</v>
      </c>
      <c r="V14" s="74">
        <f>+U14*$F14</f>
        <v>0</v>
      </c>
      <c r="W14" s="119">
        <f>+ROUND(AVERAGE(K14,P14,U14),0)</f>
        <v>0</v>
      </c>
      <c r="X14" s="119">
        <f>+ROUND(_xlfn.STDEV.P(K14,P14,U14),0)</f>
        <v>0</v>
      </c>
      <c r="Y14" s="119" t="e">
        <f>+X14/W14</f>
        <v>#DIV/0!</v>
      </c>
      <c r="Z14" s="119">
        <f>+W14+X14</f>
        <v>0</v>
      </c>
      <c r="AA14" s="119">
        <f>+W14-X14</f>
        <v>0</v>
      </c>
    </row>
    <row r="15" spans="2:27" s="2" customFormat="1" ht="39" thickBot="1">
      <c r="B15" s="50">
        <v>216</v>
      </c>
      <c r="C15" s="55" t="s">
        <v>474</v>
      </c>
      <c r="D15" s="64" t="s">
        <v>478</v>
      </c>
      <c r="E15" s="88" t="s">
        <v>91</v>
      </c>
      <c r="F15" s="88">
        <v>1</v>
      </c>
      <c r="G15" s="88" t="s">
        <v>92</v>
      </c>
      <c r="H15" s="18"/>
      <c r="I15" s="118">
        <v>0</v>
      </c>
      <c r="J15" s="118">
        <f>+ROUND(I15*0.19,0)</f>
        <v>0</v>
      </c>
      <c r="K15" s="118">
        <f>+J15+I15</f>
        <v>0</v>
      </c>
      <c r="L15" s="118">
        <f>+K15*$F15</f>
        <v>0</v>
      </c>
      <c r="M15" s="18"/>
      <c r="N15" s="74">
        <v>0</v>
      </c>
      <c r="O15" s="74">
        <f>+ROUND(N15*0.19,0)</f>
        <v>0</v>
      </c>
      <c r="P15" s="74">
        <f>+O15+N15</f>
        <v>0</v>
      </c>
      <c r="Q15" s="74">
        <f>+P15*$F15</f>
        <v>0</v>
      </c>
      <c r="R15" s="119"/>
      <c r="S15" s="74">
        <v>0</v>
      </c>
      <c r="T15" s="74">
        <f>+ROUND(S15*0.19,0)</f>
        <v>0</v>
      </c>
      <c r="U15" s="74">
        <f>+T15+S15</f>
        <v>0</v>
      </c>
      <c r="V15" s="74">
        <f>+U15*$F15</f>
        <v>0</v>
      </c>
      <c r="W15" s="119">
        <f>+ROUND(AVERAGE(K15,P15,U15),0)</f>
        <v>0</v>
      </c>
      <c r="X15" s="119">
        <f>+ROUND(_xlfn.STDEV.P(K15,P15,U15),0)</f>
        <v>0</v>
      </c>
      <c r="Y15" s="119" t="e">
        <f>+X15/W15</f>
        <v>#DIV/0!</v>
      </c>
      <c r="Z15" s="119">
        <f>+W15+X15</f>
        <v>0</v>
      </c>
      <c r="AA15" s="119">
        <f>+W15-X15</f>
        <v>0</v>
      </c>
    </row>
    <row r="16" spans="2:27" s="2" customFormat="1" ht="39" thickBot="1">
      <c r="B16" s="50">
        <v>217</v>
      </c>
      <c r="C16" s="55" t="s">
        <v>474</v>
      </c>
      <c r="D16" s="64" t="s">
        <v>479</v>
      </c>
      <c r="E16" s="88" t="s">
        <v>91</v>
      </c>
      <c r="F16" s="88">
        <v>1</v>
      </c>
      <c r="G16" s="88" t="s">
        <v>92</v>
      </c>
      <c r="H16" s="18"/>
      <c r="I16" s="118">
        <v>0</v>
      </c>
      <c r="J16" s="118">
        <f>+ROUND(I16*0.19,0)</f>
        <v>0</v>
      </c>
      <c r="K16" s="118">
        <f>+J16+I16</f>
        <v>0</v>
      </c>
      <c r="L16" s="118">
        <f>+K16*$F16</f>
        <v>0</v>
      </c>
      <c r="M16" s="18"/>
      <c r="N16" s="74">
        <v>0</v>
      </c>
      <c r="O16" s="74">
        <f>+ROUND(N16*0.19,0)</f>
        <v>0</v>
      </c>
      <c r="P16" s="74">
        <f>+O16+N16</f>
        <v>0</v>
      </c>
      <c r="Q16" s="74">
        <f>+P16*$F16</f>
        <v>0</v>
      </c>
      <c r="R16" s="119"/>
      <c r="S16" s="74">
        <v>0</v>
      </c>
      <c r="T16" s="74">
        <f>+ROUND(S16*0.19,0)</f>
        <v>0</v>
      </c>
      <c r="U16" s="74">
        <f>+T16+S16</f>
        <v>0</v>
      </c>
      <c r="V16" s="74">
        <f>+U16*$F16</f>
        <v>0</v>
      </c>
      <c r="W16" s="119">
        <f>+ROUND(AVERAGE(K16,P16,U16),0)</f>
        <v>0</v>
      </c>
      <c r="X16" s="119">
        <f>+ROUND(_xlfn.STDEV.P(K16,P16,U16),0)</f>
        <v>0</v>
      </c>
      <c r="Y16" s="119" t="e">
        <f>+X16/W16</f>
        <v>#DIV/0!</v>
      </c>
      <c r="Z16" s="119">
        <f>+W16+X16</f>
        <v>0</v>
      </c>
      <c r="AA16" s="119">
        <f>+W16-X16</f>
        <v>0</v>
      </c>
    </row>
    <row r="17" spans="2:27" s="2" customFormat="1" ht="51.75" thickBot="1">
      <c r="B17" s="50">
        <v>218</v>
      </c>
      <c r="C17" s="55" t="s">
        <v>474</v>
      </c>
      <c r="D17" s="64" t="s">
        <v>480</v>
      </c>
      <c r="E17" s="88" t="s">
        <v>91</v>
      </c>
      <c r="F17" s="88">
        <v>10</v>
      </c>
      <c r="G17" s="88" t="s">
        <v>92</v>
      </c>
      <c r="H17" s="18"/>
      <c r="I17" s="118">
        <v>0</v>
      </c>
      <c r="J17" s="118">
        <f>+ROUND(I17*0.19,0)</f>
        <v>0</v>
      </c>
      <c r="K17" s="118">
        <f>+J17+I17</f>
        <v>0</v>
      </c>
      <c r="L17" s="118">
        <f>+K17*$F17</f>
        <v>0</v>
      </c>
      <c r="M17" s="18"/>
      <c r="N17" s="74">
        <v>0</v>
      </c>
      <c r="O17" s="74">
        <f>+ROUND(N17*0.19,0)</f>
        <v>0</v>
      </c>
      <c r="P17" s="74">
        <f>+O17+N17</f>
        <v>0</v>
      </c>
      <c r="Q17" s="74">
        <f>+P17*$F17</f>
        <v>0</v>
      </c>
      <c r="R17" s="119"/>
      <c r="S17" s="74">
        <v>0</v>
      </c>
      <c r="T17" s="74">
        <f>+ROUND(S17*0.19,0)</f>
        <v>0</v>
      </c>
      <c r="U17" s="74">
        <f>+T17+S17</f>
        <v>0</v>
      </c>
      <c r="V17" s="74">
        <f>+U17*$F17</f>
        <v>0</v>
      </c>
      <c r="W17" s="119">
        <f>+ROUND(AVERAGE(K17,P17,U17),0)</f>
        <v>0</v>
      </c>
      <c r="X17" s="119">
        <f>+ROUND(_xlfn.STDEV.P(K17,P17,U17),0)</f>
        <v>0</v>
      </c>
      <c r="Y17" s="119" t="e">
        <f>+X17/W17</f>
        <v>#DIV/0!</v>
      </c>
      <c r="Z17" s="119">
        <f>+W17+X17</f>
        <v>0</v>
      </c>
      <c r="AA17" s="119">
        <f>+W17-X17</f>
        <v>0</v>
      </c>
    </row>
    <row r="18" spans="2:27" s="2" customFormat="1" ht="39" thickBot="1">
      <c r="B18" s="50">
        <v>219</v>
      </c>
      <c r="C18" s="55" t="s">
        <v>474</v>
      </c>
      <c r="D18" s="64" t="s">
        <v>481</v>
      </c>
      <c r="E18" s="88" t="s">
        <v>91</v>
      </c>
      <c r="F18" s="88">
        <v>1</v>
      </c>
      <c r="G18" s="88" t="s">
        <v>92</v>
      </c>
      <c r="H18" s="18"/>
      <c r="I18" s="118">
        <v>0</v>
      </c>
      <c r="J18" s="118">
        <f>+ROUND(I18*0.19,0)</f>
        <v>0</v>
      </c>
      <c r="K18" s="118">
        <f>+J18+I18</f>
        <v>0</v>
      </c>
      <c r="L18" s="118">
        <f>+K18*$F18</f>
        <v>0</v>
      </c>
      <c r="M18" s="18"/>
      <c r="N18" s="74">
        <v>0</v>
      </c>
      <c r="O18" s="74">
        <f>+ROUND(N18*0.19,0)</f>
        <v>0</v>
      </c>
      <c r="P18" s="74">
        <f>+O18+N18</f>
        <v>0</v>
      </c>
      <c r="Q18" s="74">
        <f>+P18*$F18</f>
        <v>0</v>
      </c>
      <c r="R18" s="119"/>
      <c r="S18" s="74">
        <v>0</v>
      </c>
      <c r="T18" s="74">
        <f>+ROUND(S18*0.19,0)</f>
        <v>0</v>
      </c>
      <c r="U18" s="74">
        <f>+T18+S18</f>
        <v>0</v>
      </c>
      <c r="V18" s="74">
        <f>+U18*$F18</f>
        <v>0</v>
      </c>
      <c r="W18" s="119">
        <f>+ROUND(AVERAGE(K18,P18,U18),0)</f>
        <v>0</v>
      </c>
      <c r="X18" s="119">
        <f>+ROUND(_xlfn.STDEV.P(K18,P18,U18),0)</f>
        <v>0</v>
      </c>
      <c r="Y18" s="119" t="e">
        <f>+X18/W18</f>
        <v>#DIV/0!</v>
      </c>
      <c r="Z18" s="119">
        <f>+W18+X18</f>
        <v>0</v>
      </c>
      <c r="AA18" s="119">
        <f>+W18-X18</f>
        <v>0</v>
      </c>
    </row>
    <row r="19" spans="2:27" s="2" customFormat="1" ht="15.75" thickBot="1">
      <c r="B19" s="50">
        <v>220</v>
      </c>
      <c r="C19" s="55" t="s">
        <v>482</v>
      </c>
      <c r="D19" s="64" t="s">
        <v>483</v>
      </c>
      <c r="E19" s="88" t="s">
        <v>91</v>
      </c>
      <c r="F19" s="88">
        <v>1</v>
      </c>
      <c r="G19" s="88" t="s">
        <v>92</v>
      </c>
      <c r="H19" s="18"/>
      <c r="I19" s="118">
        <v>0</v>
      </c>
      <c r="J19" s="118">
        <f>+ROUND(I19*0.19,0)</f>
        <v>0</v>
      </c>
      <c r="K19" s="118">
        <f>+J19+I19</f>
        <v>0</v>
      </c>
      <c r="L19" s="118">
        <f>+K19*$F19</f>
        <v>0</v>
      </c>
      <c r="M19" s="18"/>
      <c r="N19" s="74">
        <v>0</v>
      </c>
      <c r="O19" s="74">
        <f>+ROUND(N19*0.19,0)</f>
        <v>0</v>
      </c>
      <c r="P19" s="74">
        <f>+O19+N19</f>
        <v>0</v>
      </c>
      <c r="Q19" s="74">
        <f>+P19*$F19</f>
        <v>0</v>
      </c>
      <c r="R19" s="119"/>
      <c r="S19" s="74">
        <v>0</v>
      </c>
      <c r="T19" s="74">
        <f>+ROUND(S19*0.19,0)</f>
        <v>0</v>
      </c>
      <c r="U19" s="74">
        <f>+T19+S19</f>
        <v>0</v>
      </c>
      <c r="V19" s="74">
        <f>+U19*$F19</f>
        <v>0</v>
      </c>
      <c r="W19" s="119">
        <f>+ROUND(AVERAGE(K19,P19,U19),0)</f>
        <v>0</v>
      </c>
      <c r="X19" s="119">
        <f>+ROUND(_xlfn.STDEV.P(K19,P19,U19),0)</f>
        <v>0</v>
      </c>
      <c r="Y19" s="119" t="e">
        <f>+X19/W19</f>
        <v>#DIV/0!</v>
      </c>
      <c r="Z19" s="119">
        <f>+W19+X19</f>
        <v>0</v>
      </c>
      <c r="AA19" s="119">
        <f>+W19-X19</f>
        <v>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Edici_x00f3_n xmlns="67ae1635-7cf6-4967-bf43-54f936c832e8" xsi:nil="true"/>
    <lcf76f155ced4ddcb4097134ff3c332f xmlns="67ae1635-7cf6-4967-bf43-54f936c832e8">
      <Terms xmlns="http://schemas.microsoft.com/office/infopath/2007/PartnerControls"/>
    </lcf76f155ced4ddcb4097134ff3c332f>
    <_Flow_SignoffStatus xmlns="67ae1635-7cf6-4967-bf43-54f936c832e8" xsi:nil="true"/>
    <TaxCatchAll xmlns="f70d6925-5891-4b80-8091-fb9b9ba1923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D4624D0BB820C54ABDC6F037BAC55DCE" ma:contentTypeVersion="21" ma:contentTypeDescription="Crear nuevo documento." ma:contentTypeScope="" ma:versionID="f601782c98f004f76478e84348190e8f">
  <xsd:schema xmlns:xsd="http://www.w3.org/2001/XMLSchema" xmlns:xs="http://www.w3.org/2001/XMLSchema" xmlns:p="http://schemas.microsoft.com/office/2006/metadata/properties" xmlns:ns2="67ae1635-7cf6-4967-bf43-54f936c832e8" xmlns:ns3="f70d6925-5891-4b80-8091-fb9b9ba1923c" targetNamespace="http://schemas.microsoft.com/office/2006/metadata/properties" ma:root="true" ma:fieldsID="629ecf3593370bb5e213590b643120d1" ns2:_="" ns3:_="">
    <xsd:import namespace="67ae1635-7cf6-4967-bf43-54f936c832e8"/>
    <xsd:import namespace="f70d6925-5891-4b80-8091-fb9b9ba1923c"/>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MediaServiceAutoKeyPoints" minOccurs="0"/>
                <xsd:element ref="ns2:MediaServiceKeyPoints" minOccurs="0"/>
                <xsd:element ref="ns2:_Flow_SignoffStatus" minOccurs="0"/>
                <xsd:element ref="ns2:lcf76f155ced4ddcb4097134ff3c332f" minOccurs="0"/>
                <xsd:element ref="ns3:TaxCatchAll" minOccurs="0"/>
                <xsd:element ref="ns2:MediaServiceObjectDetectorVersions" minOccurs="0"/>
                <xsd:element ref="ns2:MediaServiceSearchProperties" minOccurs="0"/>
                <xsd:element ref="ns2:Edici_x00f3_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ae1635-7cf6-4967-bf43-54f936c832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Flow_SignoffStatus" ma:index="21" nillable="true" ma:displayName="Estado de aprobación" ma:internalName="Estado_x0020_de_x0020_aprobaci_x00f3_n">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Edici_x00f3_n" ma:index="27" nillable="true" ma:displayName="Edición" ma:format="Dropdown" ma:internalName="Edici_x00f3_n">
      <xsd:simpleType>
        <xsd:restriction base="dms:Text">
          <xsd:maxLength value="255"/>
        </xsd:restriction>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70d6925-5891-4b80-8091-fb9b9ba1923c"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c147b537-e170-468e-92c5-b8a7c5ceffe0}" ma:internalName="TaxCatchAll" ma:showField="CatchAllData" ma:web="f70d6925-5891-4b80-8091-fb9b9ba1923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2EF94BE-955B-4DAD-BE7A-8AEF6C944997}"/>
</file>

<file path=customXml/itemProps2.xml><?xml version="1.0" encoding="utf-8"?>
<ds:datastoreItem xmlns:ds="http://schemas.openxmlformats.org/officeDocument/2006/customXml" ds:itemID="{0AC3C5BD-58D6-43D0-8A22-CB1294AA97D6}"/>
</file>

<file path=customXml/itemProps3.xml><?xml version="1.0" encoding="utf-8"?>
<ds:datastoreItem xmlns:ds="http://schemas.openxmlformats.org/officeDocument/2006/customXml" ds:itemID="{7C8A96AD-1132-488D-816C-2456AB9390B5}"/>
</file>

<file path=docProps/app.xml><?xml version="1.0" encoding="utf-8"?>
<Properties xmlns="http://schemas.openxmlformats.org/officeDocument/2006/extended-properties" xmlns:vt="http://schemas.openxmlformats.org/officeDocument/2006/docPropsVTypes">
  <Application>Microsoft Excel Online</Application>
  <Manager/>
  <Company>Alcaldia Local de Tunjuelito</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Laura Milena Diaz Abril</dc:creator>
  <cp:keywords/>
  <dc:description/>
  <cp:lastModifiedBy>planeacion tunjuelito</cp:lastModifiedBy>
  <cp:revision/>
  <dcterms:created xsi:type="dcterms:W3CDTF">2024-08-29T16:31:50Z</dcterms:created>
  <dcterms:modified xsi:type="dcterms:W3CDTF">2025-11-26T16:44:19Z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0x010100D4624D0BB820C54ABDC6F037BAC55DCE</vt:lpwstr>
  </property>
  <property fmtid="{D5CDD505-2E9C-101B-9397-08002B2CF9AE}" pid="3" name="MediaServiceImageTags">
    <vt:lpwstr/>
  </property>
</Properties>
</file>